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fo complementaria\"/>
    </mc:Choice>
  </mc:AlternateContent>
  <bookViews>
    <workbookView xWindow="0" yWindow="0" windowWidth="23040" windowHeight="8796"/>
  </bookViews>
  <sheets>
    <sheet name="FC_ponderados" sheetId="4" r:id="rId1"/>
    <sheet name="FC_variables" sheetId="2" r:id="rId2"/>
    <sheet name="FC_constantes" sheetId="3" r:id="rId3"/>
  </sheets>
  <calcPr calcId="162913"/>
</workbook>
</file>

<file path=xl/calcChain.xml><?xml version="1.0" encoding="utf-8"?>
<calcChain xmlns="http://schemas.openxmlformats.org/spreadsheetml/2006/main">
  <c r="R79" i="2" l="1"/>
  <c r="S79" i="2"/>
  <c r="S78" i="2"/>
  <c r="R78" i="2"/>
</calcChain>
</file>

<file path=xl/sharedStrings.xml><?xml version="1.0" encoding="utf-8"?>
<sst xmlns="http://schemas.openxmlformats.org/spreadsheetml/2006/main" count="296" uniqueCount="112">
  <si>
    <t>unidad</t>
  </si>
  <si>
    <t>asfaltos</t>
  </si>
  <si>
    <t>bagazo</t>
  </si>
  <si>
    <t>carbón vegetal</t>
  </si>
  <si>
    <t>cáscara de arroz</t>
  </si>
  <si>
    <t>cáscara de girasol</t>
  </si>
  <si>
    <t/>
  </si>
  <si>
    <t>gas fuel</t>
  </si>
  <si>
    <t>gas manufacturado</t>
  </si>
  <si>
    <t>leña</t>
  </si>
  <si>
    <t>lubricantes</t>
  </si>
  <si>
    <t>nafta liviana</t>
  </si>
  <si>
    <t>petróleo crudo</t>
  </si>
  <si>
    <t>propano</t>
  </si>
  <si>
    <t>queroseno</t>
  </si>
  <si>
    <t>turbocombustible jet A1</t>
  </si>
  <si>
    <t>turbocombustible jet B</t>
  </si>
  <si>
    <t>FACTORES DE CONVERSIÓN (en base al PCI)</t>
  </si>
  <si>
    <t>1965-96</t>
  </si>
  <si>
    <t>Unidades:</t>
  </si>
  <si>
    <t>t: tonelada</t>
  </si>
  <si>
    <t>MWh: megavatio hora</t>
  </si>
  <si>
    <t>tep/t</t>
  </si>
  <si>
    <t>coque de petróleo</t>
  </si>
  <si>
    <t>coque de petróleo importado</t>
  </si>
  <si>
    <t>coque de carbón</t>
  </si>
  <si>
    <t>gasolina 85 especial</t>
  </si>
  <si>
    <t>gasolina 95 supra</t>
  </si>
  <si>
    <t>gasolina super 95 SP</t>
  </si>
  <si>
    <t>gasolina aviación 100/130</t>
  </si>
  <si>
    <t>gasolina aviación 80/86</t>
  </si>
  <si>
    <t>gasolina ecosupra</t>
  </si>
  <si>
    <t>gasolina premium 97 SP</t>
  </si>
  <si>
    <t>Notas:</t>
  </si>
  <si>
    <t>diésel oil</t>
  </si>
  <si>
    <t>fueloil especial</t>
  </si>
  <si>
    <t>fueloil pesado</t>
  </si>
  <si>
    <t>gasoil</t>
  </si>
  <si>
    <t>supergás</t>
  </si>
  <si>
    <t>butano desodorizado</t>
  </si>
  <si>
    <t>Valores variables en la serie histórica</t>
  </si>
  <si>
    <t>gasolina especial 87 SP</t>
  </si>
  <si>
    <t>1) El azufre líquido se incorporó como producto en 2013, con la puesta en marcha de la planta desulfurizadora.</t>
  </si>
  <si>
    <t>2) Los biocombustibles se incorporaron al Balance energético desde 2010.</t>
  </si>
  <si>
    <t>3) Productos incorporados desde 2007 en el Balance energético.</t>
  </si>
  <si>
    <t>5) Para consultar los factores de conversión de los productos discontinuados se debe utilizar el comando que aparece a la izquierda de la tabla.</t>
  </si>
  <si>
    <t>El gas manufacturado se discontinuó desde 2006 y la gasolina aviación 80/86 desde el año 2000.</t>
  </si>
  <si>
    <t>valor</t>
  </si>
  <si>
    <t>…</t>
  </si>
  <si>
    <t>Valores constantes en la serie histórica</t>
  </si>
  <si>
    <t>tep: tonelada equivalente de petróleo (1 tep = 10.000.000 kcal)</t>
  </si>
  <si>
    <t>4) El gas natural se comenzó a comercializar en 1998. Los datos están considerados en condiciones estándar (1 atm y 15°C).</t>
  </si>
  <si>
    <t>1) Los datos de los productos gaseosos se obtienen por estimación, según la norma ASTM D3588, a presión atmosférica y 15,6 °C.</t>
  </si>
  <si>
    <t>2) Promedio ponderado por las cantidades de cada tipo.</t>
  </si>
  <si>
    <t>6) Promedio ponderado según las ventas. Incluye IFO 180 e IFO 380.</t>
  </si>
  <si>
    <t>7) Fueloil consumido en zona franca, adquirido a través de un proveedor diferente a ANCAP. Factor de conversión estimado por MIEM.</t>
  </si>
  <si>
    <t xml:space="preserve">10) Promedio ponderado según el consumo en la industria. Expresado por kg de sólidos secos. </t>
  </si>
  <si>
    <t>11) Promedio ponderado según las ventas. Incluye hexano, aguarrás, disán, solvente 1197, butano desodorizado, queroseno base insecticida y querosol.</t>
  </si>
  <si>
    <t>9) Para las gasolinas automotoras los parámetros informados corresponden al combustible previo el agregado de bioetanol.</t>
  </si>
  <si>
    <t>3) El fueloil medio corresponde a fueloil calefacción.</t>
  </si>
  <si>
    <t>4) Corresponde al fueloil utilizado por UTE para generación de energía eléctrica. Los valores hasta 2010 se reportan por ANCAP como "FUELOIL UTE" y posteroir a 2011 como "FUELOIL UTE MOTORES".</t>
  </si>
  <si>
    <t>15) La serie histórica se agrupa cada 5 años presentándose ocultos los resultados de años intermedios, los cuales se pueden desplegar utilizando los comandos que aparecen en la parte superior de la tabla.</t>
  </si>
  <si>
    <t>5) Promedio ponderado según las ventas.</t>
  </si>
  <si>
    <t>El gasoil 10S y el gasoil marino no se comercializan con biodiésel.</t>
  </si>
  <si>
    <t>12) Promedio ponderado por las cantidades de cada tipo. (Neumàticos fuera de uso (NFU), Combustibles liquìdos alternativos (CLA), Aceites usados)</t>
  </si>
  <si>
    <t>13) Se consumen diferentes tipos de carbón mineral y se considera el PCI de aquel con mayor consumo. Hasta 2021, el dato es teórico y constante. A partir de 2022, el dato es suministrado por el proveedor.</t>
  </si>
  <si>
    <t>14) Para consultar los factores de conversión de los productos discontinuados se debe utilizar el comando que aparece a la izquierda de la tabla.</t>
  </si>
  <si>
    <t>% mezcla</t>
  </si>
  <si>
    <r>
      <t>m</t>
    </r>
    <r>
      <rPr>
        <vertAlign val="superscript"/>
        <sz val="8"/>
        <rFont val="Tt0047m"/>
      </rPr>
      <t>3</t>
    </r>
    <r>
      <rPr>
        <sz val="8"/>
        <rFont val="Tt0047m"/>
      </rPr>
      <t>: metro cúbico</t>
    </r>
  </si>
  <si>
    <r>
      <t>tep/m</t>
    </r>
    <r>
      <rPr>
        <vertAlign val="superscript"/>
        <sz val="11"/>
        <rFont val="Tt0047m"/>
      </rPr>
      <t>3</t>
    </r>
  </si>
  <si>
    <r>
      <t xml:space="preserve">GLP </t>
    </r>
    <r>
      <rPr>
        <vertAlign val="superscript"/>
        <sz val="11"/>
        <rFont val="Tt0047m"/>
      </rPr>
      <t>(2)</t>
    </r>
  </si>
  <si>
    <r>
      <t xml:space="preserve">FACTORES DE CONVERSIÓN PONDERADOS POR FAMILIA DE PRODUCTOS (en base al PCI) </t>
    </r>
    <r>
      <rPr>
        <b/>
        <vertAlign val="superscript"/>
        <sz val="11"/>
        <rFont val="Tt0047m"/>
      </rPr>
      <t>(1)</t>
    </r>
  </si>
  <si>
    <r>
      <t xml:space="preserve">gasolina automotora </t>
    </r>
    <r>
      <rPr>
        <vertAlign val="superscript"/>
        <sz val="11"/>
        <rFont val="Tt0047m"/>
      </rPr>
      <t>(3)</t>
    </r>
  </si>
  <si>
    <t>Valores utilizados para la elaboración del BEN a partir de datos en unidades físicas</t>
  </si>
  <si>
    <r>
      <t xml:space="preserve">gasoil </t>
    </r>
    <r>
      <rPr>
        <vertAlign val="superscript"/>
        <sz val="11"/>
        <rFont val="Tt0047m"/>
      </rPr>
      <t>(4)</t>
    </r>
  </si>
  <si>
    <r>
      <t xml:space="preserve">fueloil </t>
    </r>
    <r>
      <rPr>
        <vertAlign val="superscript"/>
        <sz val="11"/>
        <rFont val="Tt0047m"/>
      </rPr>
      <t>(5)</t>
    </r>
  </si>
  <si>
    <r>
      <t xml:space="preserve">no energético </t>
    </r>
    <r>
      <rPr>
        <vertAlign val="superscript"/>
        <sz val="11"/>
        <rFont val="Tt0047m"/>
      </rPr>
      <t>(6)</t>
    </r>
  </si>
  <si>
    <t>1) Desde la elaboración del BEN2024 se comienza a utilizar un factor de conversión ponderado por familia de productos para el caso de derivados de petróleo.</t>
  </si>
  <si>
    <t>2) Incluye: supergas y propano.</t>
  </si>
  <si>
    <t>3) Corresponde a gasolina automotora sin etanol. Incluye: nafta 97 premium y nafta 95 super.</t>
  </si>
  <si>
    <t>5) Incluye: fueloil medio, fueloil pesado, fueloil UTE, fueloil papeleras, fueloil intermedio (IFO 380).</t>
  </si>
  <si>
    <t>6) Incluye: hexano, aguarras, disan, solvente 1197, queroseno base insecticida, querosol, azufre, asfaltos cementos, asfaltos diluidos.</t>
  </si>
  <si>
    <r>
      <t xml:space="preserve">aserrín, chips, res. forestales </t>
    </r>
    <r>
      <rPr>
        <vertAlign val="superscript"/>
        <sz val="11"/>
        <rFont val="Tt0047m"/>
      </rPr>
      <t>(2)</t>
    </r>
  </si>
  <si>
    <r>
      <t xml:space="preserve">carbón mineral </t>
    </r>
    <r>
      <rPr>
        <vertAlign val="superscript"/>
        <sz val="11"/>
        <rFont val="Tt0047m"/>
      </rPr>
      <t>(13)</t>
    </r>
  </si>
  <si>
    <r>
      <t>fueloil medio</t>
    </r>
    <r>
      <rPr>
        <vertAlign val="superscript"/>
        <sz val="11"/>
        <rFont val="Tt0047m"/>
      </rPr>
      <t xml:space="preserve"> (3)</t>
    </r>
  </si>
  <si>
    <r>
      <t xml:space="preserve">fueloil intermedio </t>
    </r>
    <r>
      <rPr>
        <vertAlign val="superscript"/>
        <sz val="11"/>
        <rFont val="Tt0047m"/>
      </rPr>
      <t>(6)</t>
    </r>
  </si>
  <si>
    <r>
      <t xml:space="preserve">fueloil UTE generación </t>
    </r>
    <r>
      <rPr>
        <vertAlign val="superscript"/>
        <sz val="11"/>
        <rFont val="Tt0047m"/>
      </rPr>
      <t>(4)</t>
    </r>
  </si>
  <si>
    <r>
      <t xml:space="preserve">fueloil plantas de celulosa </t>
    </r>
    <r>
      <rPr>
        <vertAlign val="superscript"/>
        <sz val="11"/>
        <rFont val="Tt0047m"/>
      </rPr>
      <t>(5)</t>
    </r>
  </si>
  <si>
    <r>
      <t>fueloil zona franca</t>
    </r>
    <r>
      <rPr>
        <vertAlign val="superscript"/>
        <sz val="11"/>
        <rFont val="Tt0047m"/>
      </rPr>
      <t xml:space="preserve"> (7)</t>
    </r>
  </si>
  <si>
    <r>
      <t>gasoil 10S</t>
    </r>
    <r>
      <rPr>
        <vertAlign val="superscript"/>
        <sz val="11"/>
        <rFont val="Tt0047m"/>
      </rPr>
      <t xml:space="preserve"> (8)</t>
    </r>
  </si>
  <si>
    <r>
      <t xml:space="preserve">gasoil 50S* </t>
    </r>
    <r>
      <rPr>
        <vertAlign val="superscript"/>
        <sz val="11"/>
        <rFont val="Tt0047m"/>
      </rPr>
      <t>(8)</t>
    </r>
  </si>
  <si>
    <r>
      <t xml:space="preserve">gasoil marino </t>
    </r>
    <r>
      <rPr>
        <vertAlign val="superscript"/>
        <sz val="11"/>
        <rFont val="Tt0047m"/>
      </rPr>
      <t>(8)</t>
    </r>
  </si>
  <si>
    <r>
      <t>gasolina premium 97 30S</t>
    </r>
    <r>
      <rPr>
        <vertAlign val="superscript"/>
        <sz val="11"/>
        <rFont val="Tt0047m"/>
      </rPr>
      <t xml:space="preserve"> (9)</t>
    </r>
  </si>
  <si>
    <r>
      <t>gasolina super 95 30S</t>
    </r>
    <r>
      <rPr>
        <vertAlign val="superscript"/>
        <sz val="11"/>
        <rFont val="Tt0047m"/>
      </rPr>
      <t xml:space="preserve"> (9)</t>
    </r>
  </si>
  <si>
    <r>
      <t xml:space="preserve">licor negro </t>
    </r>
    <r>
      <rPr>
        <vertAlign val="superscript"/>
        <sz val="11"/>
        <rFont val="Tt0047m"/>
      </rPr>
      <t>(10)</t>
    </r>
  </si>
  <si>
    <r>
      <t xml:space="preserve">residuos industriales </t>
    </r>
    <r>
      <rPr>
        <vertAlign val="superscript"/>
        <sz val="11"/>
        <rFont val="Tt0047m"/>
      </rPr>
      <t>(12)</t>
    </r>
  </si>
  <si>
    <r>
      <t>solventes</t>
    </r>
    <r>
      <rPr>
        <vertAlign val="superscript"/>
        <sz val="11"/>
        <rFont val="Tt0047m"/>
      </rPr>
      <t xml:space="preserve"> (11)</t>
    </r>
  </si>
  <si>
    <t xml:space="preserve">8) Para el gasoil 50S, los parámetros informados corresponden a la mezcla de gasoil con biodiésel. El contenido promedio de biodiésel en gasoil 50S se informa para cada año, en la propia tabla. </t>
  </si>
  <si>
    <r>
      <t xml:space="preserve">azufre líquido </t>
    </r>
    <r>
      <rPr>
        <vertAlign val="superscript"/>
        <sz val="11"/>
        <rFont val="Tt0047m"/>
      </rPr>
      <t>(1)</t>
    </r>
  </si>
  <si>
    <r>
      <t xml:space="preserve">biodiésel </t>
    </r>
    <r>
      <rPr>
        <vertAlign val="superscript"/>
        <sz val="11"/>
        <rFont val="Tt0047m"/>
      </rPr>
      <t>(2)</t>
    </r>
  </si>
  <si>
    <r>
      <t xml:space="preserve">bioetanol </t>
    </r>
    <r>
      <rPr>
        <vertAlign val="superscript"/>
        <sz val="11"/>
        <rFont val="Tt0047m"/>
      </rPr>
      <t>(2)</t>
    </r>
  </si>
  <si>
    <r>
      <t xml:space="preserve">casullo de cebada </t>
    </r>
    <r>
      <rPr>
        <vertAlign val="superscript"/>
        <sz val="11"/>
        <rFont val="Tt0047m"/>
      </rPr>
      <t>(3)</t>
    </r>
  </si>
  <si>
    <r>
      <t>tep/10</t>
    </r>
    <r>
      <rPr>
        <vertAlign val="superscript"/>
        <sz val="11"/>
        <rFont val="Tt0047m"/>
      </rPr>
      <t>3</t>
    </r>
    <r>
      <rPr>
        <sz val="11"/>
        <rFont val="Tt0047m"/>
      </rPr>
      <t>m</t>
    </r>
    <r>
      <rPr>
        <vertAlign val="superscript"/>
        <sz val="11"/>
        <rFont val="Tt0047m"/>
      </rPr>
      <t>3</t>
    </r>
  </si>
  <si>
    <r>
      <t xml:space="preserve">gas natural </t>
    </r>
    <r>
      <rPr>
        <vertAlign val="superscript"/>
        <sz val="11"/>
        <rFont val="Tt0047m"/>
      </rPr>
      <t>(4)</t>
    </r>
  </si>
  <si>
    <r>
      <t xml:space="preserve">gases olorosos </t>
    </r>
    <r>
      <rPr>
        <vertAlign val="superscript"/>
        <sz val="11"/>
        <rFont val="Tt0047m"/>
      </rPr>
      <t>(3)</t>
    </r>
  </si>
  <si>
    <r>
      <t xml:space="preserve">metanol </t>
    </r>
    <r>
      <rPr>
        <vertAlign val="superscript"/>
        <sz val="11"/>
        <rFont val="Tt0047m"/>
      </rPr>
      <t>(3)</t>
    </r>
  </si>
  <si>
    <r>
      <t>productos discontinuados</t>
    </r>
    <r>
      <rPr>
        <vertAlign val="superscript"/>
        <sz val="11"/>
        <rFont val="Tt0047m"/>
      </rPr>
      <t xml:space="preserve"> (5)</t>
    </r>
  </si>
  <si>
    <r>
      <t>tep/km</t>
    </r>
    <r>
      <rPr>
        <vertAlign val="superscript"/>
        <sz val="11"/>
        <rFont val="Tt0047m"/>
      </rPr>
      <t>3</t>
    </r>
  </si>
  <si>
    <r>
      <t>10</t>
    </r>
    <r>
      <rPr>
        <vertAlign val="superscript"/>
        <sz val="8"/>
        <rFont val="Tt0047m"/>
      </rPr>
      <t>3</t>
    </r>
    <r>
      <rPr>
        <sz val="8"/>
        <rFont val="Tt0047m"/>
      </rPr>
      <t>m</t>
    </r>
    <r>
      <rPr>
        <vertAlign val="superscript"/>
        <sz val="8"/>
        <rFont val="Tt0047m"/>
      </rPr>
      <t>3</t>
    </r>
    <r>
      <rPr>
        <sz val="8"/>
        <rFont val="Tt0047m"/>
      </rPr>
      <t>: miles de metros cúbicos</t>
    </r>
  </si>
  <si>
    <t>4) Incluye: gasoil 10S, gasoil 50S, gasoil marino, gasoil antártico y gasoil UTE. No se mezcló biodiésel ni en 2024 ni en 2025.</t>
  </si>
  <si>
    <t>-</t>
  </si>
  <si>
    <r>
      <t>productos discontinuados</t>
    </r>
    <r>
      <rPr>
        <vertAlign val="superscript"/>
        <sz val="11"/>
        <rFont val="Tt0047m"/>
      </rPr>
      <t xml:space="preserve"> (14)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</si>
</sst>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 * #,##0.00_ ;_ * \-#,##0.00_ ;_ * &quot;-&quot;??_ ;_ @_ "/>
    <numFmt numFmtId="166" formatCode="General_)"/>
    <numFmt numFmtId="167" formatCode="0.0_)"/>
    <numFmt numFmtId="168" formatCode="0.0000"/>
    <numFmt numFmtId="169" formatCode="_-[$€-2]* #,##0.00_-;\-[$€-2]* #,##0.00_-;_-[$€-2]* &quot;-&quot;??_-"/>
    <numFmt numFmtId="170" formatCode="_-* #,##0.00\ _p_t_a_-;\-* #,##0.00\ _p_t_a_-;_-* &quot;-&quot;??\ _p_t_a_-;_-@_-"/>
    <numFmt numFmtId="171" formatCode="#,##0.0000"/>
    <numFmt numFmtId="172" formatCode="0_)"/>
  </numFmts>
  <fonts count="28">
    <font>
      <sz val="12"/>
      <name val="Courier"/>
    </font>
    <font>
      <sz val="10"/>
      <name val="Arial"/>
      <family val="2"/>
    </font>
    <font>
      <sz val="12"/>
      <name val="Verdana"/>
      <family val="2"/>
    </font>
    <font>
      <u/>
      <sz val="11"/>
      <color indexed="62"/>
      <name val="Verdana"/>
      <family val="2"/>
    </font>
    <font>
      <sz val="12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i/>
      <sz val="14"/>
      <name val="Roman"/>
      <family val="1"/>
      <charset val="255"/>
    </font>
    <font>
      <sz val="11"/>
      <color theme="1"/>
      <name val="Calibri"/>
      <family val="2"/>
      <scheme val="minor"/>
    </font>
    <font>
      <sz val="8"/>
      <name val="Tt0047m"/>
    </font>
    <font>
      <vertAlign val="superscript"/>
      <sz val="8"/>
      <name val="Tt0047m"/>
    </font>
    <font>
      <b/>
      <sz val="11"/>
      <name val="Tt0047m"/>
    </font>
    <font>
      <b/>
      <vertAlign val="superscript"/>
      <sz val="11"/>
      <name val="Tt0047m"/>
    </font>
    <font>
      <sz val="11"/>
      <name val="Tt0047m"/>
    </font>
    <font>
      <vertAlign val="superscript"/>
      <sz val="11"/>
      <name val="Tt0047m"/>
    </font>
    <font>
      <b/>
      <sz val="8"/>
      <name val="Tt0047m"/>
    </font>
    <font>
      <b/>
      <sz val="14"/>
      <name val="Myriad Pro"/>
      <family val="2"/>
    </font>
    <font>
      <b/>
      <sz val="14"/>
      <color indexed="62"/>
      <name val="Verdana"/>
      <family val="2"/>
    </font>
    <font>
      <u/>
      <sz val="14"/>
      <color indexed="62"/>
      <name val="Verdana"/>
      <family val="2"/>
    </font>
    <font>
      <sz val="14"/>
      <name val="Verdana"/>
      <family val="2"/>
    </font>
    <font>
      <sz val="14"/>
      <color theme="1"/>
      <name val="Calibri"/>
      <family val="2"/>
    </font>
    <font>
      <b/>
      <sz val="12"/>
      <name val="Myriad Pro"/>
      <family val="2"/>
    </font>
    <font>
      <sz val="11"/>
      <color indexed="62"/>
      <name val="Verdana"/>
      <family val="2"/>
    </font>
    <font>
      <b/>
      <sz val="12"/>
      <color rgb="FF3C461E"/>
      <name val="Myriad Pro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/>
      <diagonal/>
    </border>
    <border>
      <left style="thin">
        <color rgb="FFAEE791"/>
      </left>
      <right style="thin">
        <color rgb="FFAEE791"/>
      </right>
      <top/>
      <bottom/>
      <diagonal/>
    </border>
  </borders>
  <cellStyleXfs count="57">
    <xf numFmtId="166" fontId="0" fillId="0" borderId="0"/>
    <xf numFmtId="0" fontId="5" fillId="0" borderId="0"/>
    <xf numFmtId="0" fontId="5" fillId="0" borderId="0"/>
    <xf numFmtId="0" fontId="5" fillId="0" borderId="0"/>
    <xf numFmtId="169" fontId="1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" fontId="10" fillId="0" borderId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4" fillId="0" borderId="0"/>
    <xf numFmtId="0" fontId="11" fillId="0" borderId="0"/>
    <xf numFmtId="167" fontId="4" fillId="0" borderId="0"/>
    <xf numFmtId="0" fontId="1" fillId="0" borderId="0"/>
    <xf numFmtId="0" fontId="1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1" fillId="0" borderId="0"/>
    <xf numFmtId="0" fontId="11" fillId="0" borderId="0"/>
    <xf numFmtId="167" fontId="4" fillId="0" borderId="0"/>
    <xf numFmtId="0" fontId="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166" fontId="0" fillId="0" borderId="0" xfId="0"/>
    <xf numFmtId="166" fontId="3" fillId="0" borderId="0" xfId="0" applyFont="1" applyFill="1" applyAlignment="1" applyProtection="1">
      <alignment horizontal="center" vertical="center"/>
    </xf>
    <xf numFmtId="166" fontId="2" fillId="0" borderId="0" xfId="0" applyFont="1" applyFill="1" applyAlignment="1">
      <alignment vertical="center"/>
    </xf>
    <xf numFmtId="166" fontId="12" fillId="0" borderId="0" xfId="0" applyFont="1" applyFill="1" applyBorder="1" applyAlignment="1">
      <alignment vertical="center"/>
    </xf>
    <xf numFmtId="166" fontId="12" fillId="0" borderId="0" xfId="0" applyFont="1" applyFill="1" applyBorder="1" applyAlignment="1" applyProtection="1">
      <alignment horizontal="left" vertical="center"/>
    </xf>
    <xf numFmtId="166" fontId="12" fillId="0" borderId="0" xfId="0" applyFont="1" applyFill="1" applyBorder="1" applyAlignment="1" applyProtection="1">
      <alignment horizontal="center" vertical="center"/>
    </xf>
    <xf numFmtId="166" fontId="12" fillId="0" borderId="0" xfId="0" quotePrefix="1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horizontal="center" vertical="center"/>
    </xf>
    <xf numFmtId="166" fontId="12" fillId="0" borderId="0" xfId="0" quotePrefix="1" applyFont="1" applyFill="1" applyBorder="1" applyAlignment="1" applyProtection="1">
      <alignment horizontal="left" vertical="center"/>
    </xf>
    <xf numFmtId="166" fontId="12" fillId="0" borderId="0" xfId="0" applyFont="1" applyFill="1" applyBorder="1" applyAlignment="1" applyProtection="1">
      <alignment horizontal="left" vertical="center" indent="1"/>
    </xf>
    <xf numFmtId="166" fontId="16" fillId="0" borderId="0" xfId="0" applyFont="1" applyFill="1" applyAlignment="1">
      <alignment vertical="center"/>
    </xf>
    <xf numFmtId="166" fontId="14" fillId="0" borderId="0" xfId="0" applyFont="1" applyFill="1" applyAlignment="1">
      <alignment vertical="center"/>
    </xf>
    <xf numFmtId="166" fontId="16" fillId="0" borderId="0" xfId="0" applyFont="1" applyFill="1" applyBorder="1" applyAlignment="1">
      <alignment vertical="center"/>
    </xf>
    <xf numFmtId="166" fontId="18" fillId="0" borderId="0" xfId="0" applyFont="1" applyFill="1" applyBorder="1" applyAlignment="1" applyProtection="1">
      <alignment horizontal="left" vertical="center"/>
    </xf>
    <xf numFmtId="166" fontId="19" fillId="0" borderId="0" xfId="0" applyFont="1" applyFill="1" applyBorder="1" applyAlignment="1" applyProtection="1">
      <alignment horizontal="left" vertical="center"/>
    </xf>
    <xf numFmtId="166" fontId="20" fillId="0" borderId="0" xfId="0" applyFont="1" applyFill="1" applyAlignment="1" applyProtection="1">
      <alignment horizontal="left" vertical="center"/>
    </xf>
    <xf numFmtId="166" fontId="21" fillId="0" borderId="0" xfId="0" applyFont="1" applyFill="1" applyAlignment="1" applyProtection="1">
      <alignment horizontal="center" vertical="center"/>
    </xf>
    <xf numFmtId="3" fontId="22" fillId="0" borderId="0" xfId="0" applyNumberFormat="1" applyFont="1" applyFill="1" applyAlignment="1">
      <alignment horizontal="right" vertical="center"/>
    </xf>
    <xf numFmtId="0" fontId="23" fillId="0" borderId="0" xfId="46" applyFont="1"/>
    <xf numFmtId="166" fontId="22" fillId="0" borderId="0" xfId="0" applyFont="1" applyFill="1" applyAlignment="1">
      <alignment vertical="center"/>
    </xf>
    <xf numFmtId="166" fontId="24" fillId="0" borderId="0" xfId="0" applyFont="1" applyFill="1" applyBorder="1" applyAlignment="1" applyProtection="1">
      <alignment horizontal="left" vertical="center"/>
    </xf>
    <xf numFmtId="166" fontId="25" fillId="0" borderId="0" xfId="0" applyFont="1" applyFill="1" applyBorder="1" applyAlignment="1" applyProtection="1">
      <alignment horizontal="left" vertical="center"/>
    </xf>
    <xf numFmtId="3" fontId="2" fillId="0" borderId="0" xfId="0" applyNumberFormat="1" applyFont="1" applyFill="1" applyAlignment="1">
      <alignment horizontal="right" vertical="center"/>
    </xf>
    <xf numFmtId="0" fontId="1" fillId="0" borderId="0" xfId="46"/>
    <xf numFmtId="166" fontId="24" fillId="2" borderId="2" xfId="0" applyFont="1" applyFill="1" applyBorder="1" applyAlignment="1" applyProtection="1">
      <alignment horizontal="left" vertical="center"/>
    </xf>
    <xf numFmtId="166" fontId="24" fillId="2" borderId="3" xfId="0" applyFont="1" applyFill="1" applyBorder="1" applyAlignment="1" applyProtection="1">
      <alignment horizontal="center" vertical="center"/>
    </xf>
    <xf numFmtId="166" fontId="24" fillId="2" borderId="2" xfId="0" applyFont="1" applyFill="1" applyBorder="1" applyAlignment="1" applyProtection="1">
      <alignment horizontal="center" vertical="center"/>
    </xf>
    <xf numFmtId="166" fontId="16" fillId="3" borderId="3" xfId="0" applyFont="1" applyFill="1" applyBorder="1" applyAlignment="1" applyProtection="1">
      <alignment horizontal="left" vertical="center"/>
    </xf>
    <xf numFmtId="166" fontId="16" fillId="3" borderId="3" xfId="0" applyFont="1" applyFill="1" applyBorder="1" applyAlignment="1" applyProtection="1">
      <alignment horizontal="center" vertical="center"/>
    </xf>
    <xf numFmtId="171" fontId="16" fillId="3" borderId="3" xfId="0" applyNumberFormat="1" applyFont="1" applyFill="1" applyBorder="1" applyAlignment="1" applyProtection="1">
      <alignment horizontal="center" vertical="center"/>
    </xf>
    <xf numFmtId="166" fontId="16" fillId="0" borderId="3" xfId="0" applyFont="1" applyFill="1" applyBorder="1" applyAlignment="1" applyProtection="1">
      <alignment horizontal="center" vertical="center"/>
    </xf>
    <xf numFmtId="171" fontId="16" fillId="0" borderId="3" xfId="0" applyNumberFormat="1" applyFont="1" applyFill="1" applyBorder="1" applyAlignment="1" applyProtection="1">
      <alignment horizontal="center" vertical="center"/>
    </xf>
    <xf numFmtId="166" fontId="12" fillId="0" borderId="0" xfId="0" applyFont="1" applyFill="1" applyAlignment="1">
      <alignment vertical="center"/>
    </xf>
    <xf numFmtId="167" fontId="12" fillId="0" borderId="0" xfId="0" quotePrefix="1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right" vertical="center"/>
    </xf>
    <xf numFmtId="166" fontId="16" fillId="0" borderId="3" xfId="0" applyFont="1" applyFill="1" applyBorder="1" applyAlignment="1" applyProtection="1">
      <alignment horizontal="left" vertical="center"/>
    </xf>
    <xf numFmtId="172" fontId="26" fillId="2" borderId="2" xfId="0" applyNumberFormat="1" applyFont="1" applyFill="1" applyBorder="1" applyAlignment="1" applyProtection="1">
      <alignment horizontal="center" vertical="center"/>
    </xf>
    <xf numFmtId="167" fontId="12" fillId="0" borderId="0" xfId="38" quotePrefix="1" applyNumberFormat="1" applyFont="1" applyFill="1" applyBorder="1" applyAlignment="1">
      <alignment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18" fillId="0" borderId="0" xfId="0" quotePrefix="1" applyNumberFormat="1" applyFont="1" applyFill="1" applyBorder="1" applyAlignment="1">
      <alignment vertical="center"/>
    </xf>
    <xf numFmtId="166" fontId="27" fillId="0" borderId="0" xfId="0" applyFont="1" applyFill="1" applyAlignment="1">
      <alignment vertical="center"/>
    </xf>
    <xf numFmtId="166" fontId="16" fillId="3" borderId="4" xfId="0" applyFont="1" applyFill="1" applyBorder="1" applyAlignment="1" applyProtection="1">
      <alignment horizontal="left" vertical="center"/>
    </xf>
    <xf numFmtId="166" fontId="16" fillId="3" borderId="2" xfId="0" applyFont="1" applyFill="1" applyBorder="1" applyAlignment="1" applyProtection="1">
      <alignment horizontal="left" vertical="center"/>
    </xf>
    <xf numFmtId="166" fontId="16" fillId="0" borderId="4" xfId="0" applyFont="1" applyFill="1" applyBorder="1" applyAlignment="1" applyProtection="1">
      <alignment horizontal="left" vertical="center"/>
    </xf>
    <xf numFmtId="166" fontId="16" fillId="0" borderId="2" xfId="0" applyFont="1" applyFill="1" applyBorder="1" applyAlignment="1" applyProtection="1">
      <alignment horizontal="left" vertical="center"/>
    </xf>
    <xf numFmtId="166" fontId="16" fillId="0" borderId="5" xfId="0" applyFont="1" applyFill="1" applyBorder="1" applyAlignment="1" applyProtection="1">
      <alignment horizontal="left" vertical="center"/>
    </xf>
  </cellXfs>
  <cellStyles count="57">
    <cellStyle name="Estilo 1" xfId="1"/>
    <cellStyle name="Estilo 1 2" xfId="2"/>
    <cellStyle name="Estilo 1 3" xfId="3"/>
    <cellStyle name="Euro" xfId="4"/>
    <cellStyle name="F2" xfId="5"/>
    <cellStyle name="F2 2" xfId="6"/>
    <cellStyle name="F2 3" xfId="7"/>
    <cellStyle name="F3" xfId="8"/>
    <cellStyle name="F3 2" xfId="9"/>
    <cellStyle name="F3 3" xfId="10"/>
    <cellStyle name="F4" xfId="11"/>
    <cellStyle name="F4 2" xfId="12"/>
    <cellStyle name="F4 3" xfId="13"/>
    <cellStyle name="F5" xfId="14"/>
    <cellStyle name="F5 2" xfId="15"/>
    <cellStyle name="F5 3" xfId="16"/>
    <cellStyle name="F6" xfId="17"/>
    <cellStyle name="F6 2" xfId="18"/>
    <cellStyle name="F6 3" xfId="19"/>
    <cellStyle name="F7" xfId="20"/>
    <cellStyle name="F7 2" xfId="21"/>
    <cellStyle name="F7 3" xfId="22"/>
    <cellStyle name="F8" xfId="23"/>
    <cellStyle name="F8 2" xfId="24"/>
    <cellStyle name="F8 3" xfId="25"/>
    <cellStyle name="Fijo" xfId="26"/>
    <cellStyle name="Millares 2" xfId="27"/>
    <cellStyle name="Millares 2 2" xfId="28"/>
    <cellStyle name="Millares 3" xfId="29"/>
    <cellStyle name="Millares 3 2" xfId="30"/>
    <cellStyle name="Millares 4" xfId="31"/>
    <cellStyle name="Millares 4 2" xfId="32"/>
    <cellStyle name="Millares 5" xfId="33"/>
    <cellStyle name="Millares 6" xfId="34"/>
    <cellStyle name="Millares 7" xfId="35"/>
    <cellStyle name="Millares 8" xfId="36"/>
    <cellStyle name="Normal" xfId="0" builtinId="0"/>
    <cellStyle name="Normal 10" xfId="37"/>
    <cellStyle name="Normal 2" xfId="38"/>
    <cellStyle name="Normal 2 2" xfId="39"/>
    <cellStyle name="Normal 2 2 2" xfId="40"/>
    <cellStyle name="Normal 2 3" xfId="41"/>
    <cellStyle name="Normal 3" xfId="42"/>
    <cellStyle name="Normal 4" xfId="43"/>
    <cellStyle name="Normal 5" xfId="44"/>
    <cellStyle name="Normal 5 2" xfId="45"/>
    <cellStyle name="Normal 6" xfId="46"/>
    <cellStyle name="Normal 6 2" xfId="47"/>
    <cellStyle name="Normal 7" xfId="48"/>
    <cellStyle name="Normal 8" xfId="49"/>
    <cellStyle name="Normal 9" xfId="50"/>
    <cellStyle name="Porcentaje 2" xfId="51"/>
    <cellStyle name="Porcentaje 2 2" xfId="52"/>
    <cellStyle name="Porcentaje 3" xfId="53"/>
    <cellStyle name="Porcentaje 3 2" xfId="54"/>
    <cellStyle name="Porcentaje 4" xfId="55"/>
    <cellStyle name="Porcentaje 5" xfId="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8203125" defaultRowHeight="13.8"/>
  <cols>
    <col min="1" max="1" width="27.08203125" style="10" customWidth="1"/>
    <col min="2" max="2" width="9.08203125" style="10" customWidth="1"/>
    <col min="3" max="4" width="8.08203125" style="10" customWidth="1"/>
    <col min="5" max="16384" width="11.58203125" style="10"/>
  </cols>
  <sheetData>
    <row r="1" spans="1:6" s="19" customFormat="1" ht="18" customHeight="1">
      <c r="A1" s="14" t="s">
        <v>71</v>
      </c>
      <c r="B1" s="15"/>
      <c r="C1" s="16"/>
      <c r="D1" s="17"/>
      <c r="E1" s="18"/>
      <c r="F1" s="18"/>
    </row>
    <row r="2" spans="1:6" s="2" customFormat="1" ht="15" customHeight="1">
      <c r="A2" s="20" t="s">
        <v>73</v>
      </c>
      <c r="B2" s="21"/>
      <c r="C2" s="1"/>
      <c r="D2" s="22"/>
      <c r="E2" s="23"/>
      <c r="F2" s="23"/>
    </row>
    <row r="3" spans="1:6" s="11" customFormat="1" ht="15" customHeight="1">
      <c r="A3" s="24"/>
      <c r="B3" s="25" t="s">
        <v>0</v>
      </c>
      <c r="C3" s="26">
        <v>2024</v>
      </c>
      <c r="D3" s="26">
        <v>2025</v>
      </c>
    </row>
    <row r="4" spans="1:6" ht="15" customHeight="1">
      <c r="A4" s="42" t="s">
        <v>70</v>
      </c>
      <c r="B4" s="28" t="s">
        <v>69</v>
      </c>
      <c r="C4" s="29">
        <v>0.59950000000000003</v>
      </c>
      <c r="D4" s="29">
        <v>0.60250000000000004</v>
      </c>
    </row>
    <row r="5" spans="1:6" ht="15" customHeight="1">
      <c r="A5" s="43"/>
      <c r="B5" s="28" t="s">
        <v>22</v>
      </c>
      <c r="C5" s="29">
        <v>1.0952999999999999</v>
      </c>
      <c r="D5" s="29">
        <v>1.0931999999999999</v>
      </c>
    </row>
    <row r="6" spans="1:6" ht="15" customHeight="1">
      <c r="A6" s="44" t="s">
        <v>72</v>
      </c>
      <c r="B6" s="30" t="s">
        <v>69</v>
      </c>
      <c r="C6" s="31">
        <v>0.78300000000000003</v>
      </c>
      <c r="D6" s="31">
        <v>0.78129999999999999</v>
      </c>
    </row>
    <row r="7" spans="1:6" ht="15" customHeight="1">
      <c r="A7" s="45"/>
      <c r="B7" s="30" t="s">
        <v>22</v>
      </c>
      <c r="C7" s="31">
        <v>1.0482</v>
      </c>
      <c r="D7" s="31">
        <v>1.0486</v>
      </c>
    </row>
    <row r="8" spans="1:6" ht="15" customHeight="1">
      <c r="A8" s="42" t="s">
        <v>74</v>
      </c>
      <c r="B8" s="28" t="s">
        <v>69</v>
      </c>
      <c r="C8" s="29">
        <v>0.8599</v>
      </c>
      <c r="D8" s="29">
        <v>0.85819999999999996</v>
      </c>
    </row>
    <row r="9" spans="1:6" ht="15" customHeight="1">
      <c r="A9" s="43"/>
      <c r="B9" s="28" t="s">
        <v>22</v>
      </c>
      <c r="C9" s="29">
        <v>1.0243</v>
      </c>
      <c r="D9" s="29">
        <v>1.0248999999999999</v>
      </c>
    </row>
    <row r="10" spans="1:6" ht="15" customHeight="1">
      <c r="A10" s="44" t="s">
        <v>75</v>
      </c>
      <c r="B10" s="30" t="s">
        <v>69</v>
      </c>
      <c r="C10" s="31">
        <v>0.93340000000000001</v>
      </c>
      <c r="D10" s="31">
        <v>0.92810000000000004</v>
      </c>
    </row>
    <row r="11" spans="1:6" ht="15" customHeight="1">
      <c r="A11" s="45"/>
      <c r="B11" s="30" t="s">
        <v>22</v>
      </c>
      <c r="C11" s="31">
        <v>0.97289999999999999</v>
      </c>
      <c r="D11" s="31">
        <v>0.97389999999999999</v>
      </c>
    </row>
    <row r="12" spans="1:6" ht="15" customHeight="1">
      <c r="A12" s="42" t="s">
        <v>76</v>
      </c>
      <c r="B12" s="28" t="s">
        <v>69</v>
      </c>
      <c r="C12" s="29">
        <v>0.95840000000000003</v>
      </c>
      <c r="D12" s="29">
        <v>0.95040000000000002</v>
      </c>
    </row>
    <row r="13" spans="1:6" ht="15" customHeight="1">
      <c r="A13" s="43"/>
      <c r="B13" s="28" t="s">
        <v>22</v>
      </c>
      <c r="C13" s="29">
        <v>0.9667</v>
      </c>
      <c r="D13" s="29">
        <v>0.96419999999999995</v>
      </c>
    </row>
    <row r="14" spans="1:6" s="3" customFormat="1" ht="15" customHeight="1">
      <c r="A14" s="13" t="s">
        <v>33</v>
      </c>
      <c r="B14" s="5"/>
    </row>
    <row r="15" spans="1:6" s="3" customFormat="1" ht="15" customHeight="1">
      <c r="A15" s="6" t="s">
        <v>77</v>
      </c>
      <c r="B15" s="5"/>
      <c r="C15" s="7"/>
    </row>
    <row r="16" spans="1:6" s="3" customFormat="1" ht="15" customHeight="1">
      <c r="A16" s="8" t="s">
        <v>78</v>
      </c>
      <c r="B16" s="5"/>
    </row>
    <row r="17" spans="1:3" s="3" customFormat="1" ht="15" customHeight="1">
      <c r="A17" s="8" t="s">
        <v>79</v>
      </c>
      <c r="B17" s="5"/>
    </row>
    <row r="18" spans="1:3" s="3" customFormat="1" ht="15" customHeight="1">
      <c r="A18" s="8" t="s">
        <v>109</v>
      </c>
      <c r="B18" s="5"/>
    </row>
    <row r="19" spans="1:3" s="3" customFormat="1" ht="15" customHeight="1">
      <c r="A19" s="8" t="s">
        <v>80</v>
      </c>
      <c r="B19" s="5"/>
    </row>
    <row r="20" spans="1:3" s="3" customFormat="1" ht="15" customHeight="1">
      <c r="A20" s="8" t="s">
        <v>81</v>
      </c>
      <c r="B20" s="5"/>
    </row>
    <row r="21" spans="1:3" s="3" customFormat="1" ht="15" customHeight="1">
      <c r="B21" s="5"/>
      <c r="C21" s="7"/>
    </row>
    <row r="22" spans="1:3" s="3" customFormat="1" ht="15" customHeight="1">
      <c r="A22" s="4" t="s">
        <v>19</v>
      </c>
      <c r="B22" s="5"/>
      <c r="C22" s="7"/>
    </row>
    <row r="23" spans="1:3" s="3" customFormat="1" ht="15" customHeight="1">
      <c r="A23" s="9" t="s">
        <v>50</v>
      </c>
      <c r="B23" s="5"/>
      <c r="C23" s="7"/>
    </row>
    <row r="24" spans="1:3" s="3" customFormat="1" ht="15" customHeight="1">
      <c r="A24" s="9" t="s">
        <v>20</v>
      </c>
      <c r="B24" s="5"/>
      <c r="C24" s="7"/>
    </row>
    <row r="25" spans="1:3" s="3" customFormat="1" ht="15" customHeight="1">
      <c r="A25" s="9" t="s">
        <v>68</v>
      </c>
      <c r="B25" s="5"/>
      <c r="C25" s="7"/>
    </row>
    <row r="26" spans="1:3" s="3" customFormat="1" ht="15" customHeight="1">
      <c r="A26" s="4"/>
      <c r="B26" s="5"/>
      <c r="C26" s="7"/>
    </row>
    <row r="27" spans="1:3">
      <c r="A27" s="12"/>
      <c r="B27" s="12"/>
    </row>
  </sheetData>
  <mergeCells count="5">
    <mergeCell ref="A12:A13"/>
    <mergeCell ref="A4:A5"/>
    <mergeCell ref="A6:A7"/>
    <mergeCell ref="A8:A9"/>
    <mergeCell ref="A10:A1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F96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8203125" defaultRowHeight="13.8" outlineLevelRow="1" outlineLevelCol="1"/>
  <cols>
    <col min="1" max="1" width="27.08203125" style="10" customWidth="1"/>
    <col min="2" max="2" width="9.08203125" style="10" customWidth="1"/>
    <col min="3" max="3" width="6.75" style="10" customWidth="1"/>
    <col min="4" max="6" width="6.75" style="10" hidden="1" customWidth="1" outlineLevel="1"/>
    <col min="7" max="7" width="6.75" style="10" customWidth="1" collapsed="1"/>
    <col min="8" max="11" width="6.75" style="10" hidden="1" customWidth="1" outlineLevel="1"/>
    <col min="12" max="12" width="6.75" style="10" customWidth="1" collapsed="1"/>
    <col min="13" max="16" width="6.75" style="10" hidden="1" customWidth="1" outlineLevel="1"/>
    <col min="17" max="17" width="6.75" style="10" customWidth="1" collapsed="1"/>
    <col min="18" max="21" width="6.75" style="10" hidden="1" customWidth="1" outlineLevel="1"/>
    <col min="22" max="22" width="6.75" style="10" customWidth="1" collapsed="1"/>
    <col min="23" max="26" width="6.75" style="10" hidden="1" customWidth="1" outlineLevel="1"/>
    <col min="27" max="27" width="6.75" style="10" customWidth="1" collapsed="1"/>
    <col min="28" max="32" width="6.75" style="10" customWidth="1"/>
    <col min="33" max="16384" width="11.58203125" style="10"/>
  </cols>
  <sheetData>
    <row r="1" spans="1:32" s="19" customFormat="1" ht="18" customHeight="1">
      <c r="A1" s="14" t="s">
        <v>17</v>
      </c>
      <c r="B1" s="15"/>
      <c r="C1" s="16"/>
      <c r="D1" s="17"/>
      <c r="E1" s="18"/>
      <c r="F1" s="18"/>
    </row>
    <row r="2" spans="1:32" s="2" customFormat="1" ht="15" customHeight="1">
      <c r="A2" s="20" t="s">
        <v>40</v>
      </c>
      <c r="B2" s="21"/>
      <c r="C2" s="1"/>
      <c r="D2" s="22"/>
      <c r="E2" s="23"/>
      <c r="F2" s="23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 s="11" customFormat="1" ht="15" customHeight="1">
      <c r="A3" s="24"/>
      <c r="B3" s="25" t="s">
        <v>0</v>
      </c>
      <c r="C3" s="26" t="s">
        <v>18</v>
      </c>
      <c r="D3" s="26">
        <v>1997</v>
      </c>
      <c r="E3" s="26">
        <v>1998</v>
      </c>
      <c r="F3" s="26">
        <v>1999</v>
      </c>
      <c r="G3" s="37">
        <v>2000</v>
      </c>
      <c r="H3" s="26">
        <v>2001</v>
      </c>
      <c r="I3" s="26">
        <v>2002</v>
      </c>
      <c r="J3" s="26">
        <v>2003</v>
      </c>
      <c r="K3" s="26">
        <v>2004</v>
      </c>
      <c r="L3" s="37">
        <v>2005</v>
      </c>
      <c r="M3" s="26">
        <v>2006</v>
      </c>
      <c r="N3" s="26">
        <v>2007</v>
      </c>
      <c r="O3" s="26">
        <v>2008</v>
      </c>
      <c r="P3" s="26">
        <v>2009</v>
      </c>
      <c r="Q3" s="37">
        <v>2010</v>
      </c>
      <c r="R3" s="26">
        <v>2011</v>
      </c>
      <c r="S3" s="26">
        <v>2012</v>
      </c>
      <c r="T3" s="26">
        <v>2013</v>
      </c>
      <c r="U3" s="26">
        <v>2014</v>
      </c>
      <c r="V3" s="37">
        <v>2015</v>
      </c>
      <c r="W3" s="26">
        <v>2016</v>
      </c>
      <c r="X3" s="26">
        <v>2017</v>
      </c>
      <c r="Y3" s="26">
        <v>2018</v>
      </c>
      <c r="Z3" s="26">
        <v>2019</v>
      </c>
      <c r="AA3" s="37">
        <v>2020</v>
      </c>
      <c r="AB3" s="26">
        <v>2021</v>
      </c>
      <c r="AC3" s="26">
        <v>2022</v>
      </c>
      <c r="AD3" s="26">
        <v>2023</v>
      </c>
      <c r="AE3" s="26">
        <v>2024</v>
      </c>
      <c r="AF3" s="26">
        <v>2025</v>
      </c>
    </row>
    <row r="4" spans="1:32" ht="15" customHeight="1">
      <c r="A4" s="27" t="s">
        <v>82</v>
      </c>
      <c r="B4" s="28" t="s">
        <v>22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>
        <v>0.2243</v>
      </c>
      <c r="P4" s="29">
        <v>0.22850000000000001</v>
      </c>
      <c r="Q4" s="29">
        <v>0.2361</v>
      </c>
      <c r="R4" s="29">
        <v>0.2404</v>
      </c>
      <c r="S4" s="29">
        <v>0.23719999999999999</v>
      </c>
      <c r="T4" s="29">
        <v>0.2402</v>
      </c>
      <c r="U4" s="29">
        <v>0.2437</v>
      </c>
      <c r="V4" s="29">
        <v>0.22189999999999999</v>
      </c>
      <c r="W4" s="29">
        <v>0.2215</v>
      </c>
      <c r="X4" s="29">
        <v>0.2296</v>
      </c>
      <c r="Y4" s="29">
        <v>0.23449999999999999</v>
      </c>
      <c r="Z4" s="29">
        <v>0.27600000000000002</v>
      </c>
      <c r="AA4" s="29">
        <v>0.27079999999999999</v>
      </c>
      <c r="AB4" s="29">
        <v>0.28310000000000002</v>
      </c>
      <c r="AC4" s="29">
        <v>0.2702</v>
      </c>
      <c r="AD4" s="29">
        <v>0.27939999999999998</v>
      </c>
      <c r="AE4" s="29">
        <v>0.28129999999999999</v>
      </c>
      <c r="AF4" s="29">
        <v>0.25569999999999998</v>
      </c>
    </row>
    <row r="5" spans="1:32" ht="15" customHeight="1">
      <c r="A5" s="36" t="s">
        <v>2</v>
      </c>
      <c r="B5" s="30" t="s">
        <v>22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>
        <v>0.23499999999999999</v>
      </c>
      <c r="N5" s="31">
        <v>0.23499999999999999</v>
      </c>
      <c r="O5" s="31">
        <v>0.18</v>
      </c>
      <c r="P5" s="31">
        <v>0.18</v>
      </c>
      <c r="Q5" s="31">
        <v>0.1769</v>
      </c>
      <c r="R5" s="31">
        <v>0.1769</v>
      </c>
      <c r="S5" s="31">
        <v>0.1769</v>
      </c>
      <c r="T5" s="31">
        <v>0.1769</v>
      </c>
      <c r="U5" s="31">
        <v>0.1769</v>
      </c>
      <c r="V5" s="31">
        <v>0.1769</v>
      </c>
      <c r="W5" s="31">
        <v>0.1769</v>
      </c>
      <c r="X5" s="31">
        <v>0.1769</v>
      </c>
      <c r="Y5" s="31">
        <v>0.1769</v>
      </c>
      <c r="Z5" s="31">
        <v>0.1769</v>
      </c>
      <c r="AA5" s="31">
        <v>0.1769</v>
      </c>
      <c r="AB5" s="31">
        <v>0.1769</v>
      </c>
      <c r="AC5" s="31">
        <v>0.1769</v>
      </c>
      <c r="AD5" s="31">
        <v>0.1769</v>
      </c>
      <c r="AE5" s="31">
        <v>0.1769</v>
      </c>
      <c r="AF5" s="31">
        <v>0.1769</v>
      </c>
    </row>
    <row r="6" spans="1:32" ht="15" customHeight="1">
      <c r="A6" s="42" t="s">
        <v>39</v>
      </c>
      <c r="B6" s="28" t="s">
        <v>69</v>
      </c>
      <c r="C6" s="29">
        <v>0.62439999999999996</v>
      </c>
      <c r="D6" s="29">
        <v>0.62439999999999996</v>
      </c>
      <c r="E6" s="29">
        <v>0.62439999999999996</v>
      </c>
      <c r="F6" s="29">
        <v>0.62439999999999996</v>
      </c>
      <c r="G6" s="29">
        <v>0.62529999999999997</v>
      </c>
      <c r="H6" s="29">
        <v>0.62519999999999998</v>
      </c>
      <c r="I6" s="29">
        <v>0.63519999999999999</v>
      </c>
      <c r="J6" s="29">
        <v>0.61699999999999999</v>
      </c>
      <c r="K6" s="29">
        <v>0.62370000000000003</v>
      </c>
      <c r="L6" s="29">
        <v>0.63009999999999999</v>
      </c>
      <c r="M6" s="29">
        <v>0.61890000000000001</v>
      </c>
      <c r="N6" s="29">
        <v>0.62360000000000004</v>
      </c>
      <c r="O6" s="29">
        <v>0.6119</v>
      </c>
      <c r="P6" s="29">
        <v>0.63</v>
      </c>
      <c r="Q6" s="29">
        <v>0.61660000000000004</v>
      </c>
      <c r="R6" s="29">
        <v>0.54110000000000003</v>
      </c>
      <c r="S6" s="29">
        <v>0.61460000000000004</v>
      </c>
      <c r="T6" s="29">
        <v>0.61499999999999999</v>
      </c>
      <c r="U6" s="29">
        <v>0.61960000000000004</v>
      </c>
      <c r="V6" s="29">
        <v>0.6139</v>
      </c>
      <c r="W6" s="29">
        <v>0.61119999999999997</v>
      </c>
      <c r="X6" s="29">
        <v>0.61960000000000004</v>
      </c>
      <c r="Y6" s="29">
        <v>0.61219999999999997</v>
      </c>
      <c r="Z6" s="29">
        <v>0.61539999999999995</v>
      </c>
      <c r="AA6" s="29">
        <v>0.61199999999999999</v>
      </c>
      <c r="AB6" s="29">
        <v>0.61280000000000001</v>
      </c>
      <c r="AC6" s="29">
        <v>0.60940000000000005</v>
      </c>
      <c r="AD6" s="29">
        <v>0.61180000000000001</v>
      </c>
      <c r="AE6" s="29">
        <v>0.60960000000000003</v>
      </c>
      <c r="AF6" s="29">
        <v>0.61029999999999995</v>
      </c>
    </row>
    <row r="7" spans="1:32" ht="15" customHeight="1">
      <c r="A7" s="43"/>
      <c r="B7" s="28" t="s">
        <v>22</v>
      </c>
      <c r="C7" s="29">
        <v>1.115</v>
      </c>
      <c r="D7" s="29">
        <v>1.115</v>
      </c>
      <c r="E7" s="29">
        <v>1.115</v>
      </c>
      <c r="F7" s="29">
        <v>1.115</v>
      </c>
      <c r="G7" s="29">
        <v>1.089</v>
      </c>
      <c r="H7" s="29">
        <v>1.089</v>
      </c>
      <c r="I7" s="29">
        <v>1.0908</v>
      </c>
      <c r="J7" s="29">
        <v>1.0940000000000001</v>
      </c>
      <c r="K7" s="29">
        <v>1.0885</v>
      </c>
      <c r="L7" s="29">
        <v>1.0864</v>
      </c>
      <c r="M7" s="29">
        <v>1.0933999999999999</v>
      </c>
      <c r="N7" s="29">
        <v>1.0895999999999999</v>
      </c>
      <c r="O7" s="29">
        <v>1.0948</v>
      </c>
      <c r="P7" s="29">
        <v>1.0862000000000001</v>
      </c>
      <c r="Q7" s="29">
        <v>1.0912999999999999</v>
      </c>
      <c r="R7" s="29">
        <v>1.0469999999999999</v>
      </c>
      <c r="S7" s="29">
        <v>1.0948</v>
      </c>
      <c r="T7" s="29">
        <v>1.097</v>
      </c>
      <c r="U7" s="29">
        <v>1.0962000000000001</v>
      </c>
      <c r="V7" s="29">
        <v>1.0963000000000001</v>
      </c>
      <c r="W7" s="29">
        <v>1.0952999999999999</v>
      </c>
      <c r="X7" s="29">
        <v>1.0963000000000001</v>
      </c>
      <c r="Y7" s="29">
        <v>1.0949</v>
      </c>
      <c r="Z7" s="29">
        <v>1.0951</v>
      </c>
      <c r="AA7" s="29">
        <v>1.0948</v>
      </c>
      <c r="AB7" s="29">
        <v>1.0939000000000001</v>
      </c>
      <c r="AC7" s="29">
        <v>1.0946</v>
      </c>
      <c r="AD7" s="29">
        <v>1.0946</v>
      </c>
      <c r="AE7" s="29">
        <v>1.0944000000000003</v>
      </c>
      <c r="AF7" s="29">
        <v>1.0937000000000001</v>
      </c>
    </row>
    <row r="8" spans="1:32" ht="15" customHeight="1">
      <c r="A8" s="36" t="s">
        <v>83</v>
      </c>
      <c r="B8" s="30" t="s">
        <v>22</v>
      </c>
      <c r="C8" s="31">
        <v>0.7</v>
      </c>
      <c r="D8" s="31">
        <v>0.7</v>
      </c>
      <c r="E8" s="31">
        <v>0.7</v>
      </c>
      <c r="F8" s="31">
        <v>0.7</v>
      </c>
      <c r="G8" s="31">
        <v>0.7</v>
      </c>
      <c r="H8" s="31">
        <v>0.7</v>
      </c>
      <c r="I8" s="31">
        <v>0.7</v>
      </c>
      <c r="J8" s="31">
        <v>0.7</v>
      </c>
      <c r="K8" s="31">
        <v>0.7</v>
      </c>
      <c r="L8" s="31">
        <v>0.7</v>
      </c>
      <c r="M8" s="31">
        <v>0.7</v>
      </c>
      <c r="N8" s="31">
        <v>0.7</v>
      </c>
      <c r="O8" s="31">
        <v>0.7</v>
      </c>
      <c r="P8" s="31">
        <v>0.7</v>
      </c>
      <c r="Q8" s="31">
        <v>0.7</v>
      </c>
      <c r="R8" s="31">
        <v>0.7</v>
      </c>
      <c r="S8" s="31">
        <v>0.7</v>
      </c>
      <c r="T8" s="31">
        <v>0.7</v>
      </c>
      <c r="U8" s="31">
        <v>0.7</v>
      </c>
      <c r="V8" s="31">
        <v>0.7</v>
      </c>
      <c r="W8" s="31">
        <v>0.7</v>
      </c>
      <c r="X8" s="31">
        <v>0.7</v>
      </c>
      <c r="Y8" s="31">
        <v>0.7</v>
      </c>
      <c r="Z8" s="31">
        <v>0.7</v>
      </c>
      <c r="AA8" s="31">
        <v>0.7</v>
      </c>
      <c r="AB8" s="31">
        <v>0.7</v>
      </c>
      <c r="AC8" s="31">
        <v>0.27400000000000002</v>
      </c>
      <c r="AD8" s="31">
        <v>0.27400000000000002</v>
      </c>
      <c r="AE8" s="31">
        <v>0.27400000000000002</v>
      </c>
      <c r="AF8" s="31">
        <v>0.27400000000000002</v>
      </c>
    </row>
    <row r="9" spans="1:32" ht="15" customHeight="1">
      <c r="A9" s="42" t="s">
        <v>84</v>
      </c>
      <c r="B9" s="28" t="s">
        <v>69</v>
      </c>
      <c r="C9" s="29">
        <v>0.83620000000000005</v>
      </c>
      <c r="D9" s="29">
        <v>0.83620000000000005</v>
      </c>
      <c r="E9" s="29">
        <v>0.93389999999999995</v>
      </c>
      <c r="F9" s="29">
        <v>0.93389999999999995</v>
      </c>
      <c r="G9" s="29">
        <v>0.91169999999999995</v>
      </c>
      <c r="H9" s="29">
        <v>0.94240000000000002</v>
      </c>
      <c r="I9" s="29">
        <v>0.93989999999999996</v>
      </c>
      <c r="J9" s="29">
        <v>0.94030000000000002</v>
      </c>
      <c r="K9" s="29">
        <v>0.94369999999999998</v>
      </c>
      <c r="L9" s="29">
        <v>0.94379999999999997</v>
      </c>
      <c r="M9" s="29">
        <v>0.95189999999999997</v>
      </c>
      <c r="N9" s="29">
        <v>0.95250000000000001</v>
      </c>
      <c r="O9" s="29">
        <v>0.94669999999999999</v>
      </c>
      <c r="P9" s="29">
        <v>0.95820000000000005</v>
      </c>
      <c r="Q9" s="29">
        <v>0.96079999999999999</v>
      </c>
      <c r="R9" s="29">
        <v>0.95760000000000001</v>
      </c>
      <c r="S9" s="29">
        <v>0.9536</v>
      </c>
      <c r="T9" s="29">
        <v>0.95930000000000004</v>
      </c>
      <c r="U9" s="29">
        <v>0.95120000000000005</v>
      </c>
      <c r="V9" s="29">
        <v>0.93820000000000003</v>
      </c>
      <c r="W9" s="29">
        <v>1.095</v>
      </c>
      <c r="X9" s="29">
        <v>0.9546</v>
      </c>
      <c r="Y9" s="29">
        <v>0.92930000000000001</v>
      </c>
      <c r="Z9" s="29">
        <v>0.9204</v>
      </c>
      <c r="AA9" s="29">
        <v>0.9187644983662554</v>
      </c>
      <c r="AB9" s="29">
        <v>0.92849999999999999</v>
      </c>
      <c r="AC9" s="29">
        <v>0.91559999999999997</v>
      </c>
      <c r="AD9" s="29">
        <v>0.92390000000000005</v>
      </c>
      <c r="AE9" s="29">
        <v>0.92659999999999998</v>
      </c>
      <c r="AF9" s="29">
        <v>0.92459999999999998</v>
      </c>
    </row>
    <row r="10" spans="1:32" ht="15" customHeight="1">
      <c r="A10" s="43"/>
      <c r="B10" s="28" t="s">
        <v>22</v>
      </c>
      <c r="C10" s="29">
        <v>0.90600000000000003</v>
      </c>
      <c r="D10" s="29">
        <v>0.90600000000000003</v>
      </c>
      <c r="E10" s="29">
        <v>0.95009999999999994</v>
      </c>
      <c r="F10" s="29">
        <v>0.95009999999999994</v>
      </c>
      <c r="G10" s="29">
        <v>0.94259999999999999</v>
      </c>
      <c r="H10" s="29">
        <v>0.96579999999999999</v>
      </c>
      <c r="I10" s="29">
        <v>0.97629999999999995</v>
      </c>
      <c r="J10" s="29">
        <v>0.97870000000000001</v>
      </c>
      <c r="K10" s="29">
        <v>0.96799999999999997</v>
      </c>
      <c r="L10" s="29">
        <v>0.96489999999999998</v>
      </c>
      <c r="M10" s="29">
        <v>0.96430000000000005</v>
      </c>
      <c r="N10" s="29">
        <v>0.96260000000000001</v>
      </c>
      <c r="O10" s="29">
        <v>0.96179999999999999</v>
      </c>
      <c r="P10" s="29">
        <v>0.96179999999999999</v>
      </c>
      <c r="Q10" s="29">
        <v>0.96179999999999999</v>
      </c>
      <c r="R10" s="29">
        <v>0.96579999999999999</v>
      </c>
      <c r="S10" s="29">
        <v>0.96179999999999999</v>
      </c>
      <c r="T10" s="29">
        <v>0.96319999999999995</v>
      </c>
      <c r="U10" s="29">
        <v>0.96919999999999995</v>
      </c>
      <c r="V10" s="29">
        <v>0.97570000000000001</v>
      </c>
      <c r="W10" s="29">
        <v>1.1449</v>
      </c>
      <c r="X10" s="29">
        <v>0.97270000000000001</v>
      </c>
      <c r="Y10" s="29">
        <v>0.9899</v>
      </c>
      <c r="Z10" s="29">
        <v>0.98619999999999997</v>
      </c>
      <c r="AA10" s="29">
        <v>0.98898223720802514</v>
      </c>
      <c r="AB10" s="29">
        <v>0.98550000000000004</v>
      </c>
      <c r="AC10" s="29">
        <v>0.99580000000000002</v>
      </c>
      <c r="AD10" s="29">
        <v>0.99109999999999998</v>
      </c>
      <c r="AE10" s="29">
        <v>0.99150000000000005</v>
      </c>
      <c r="AF10" s="29">
        <v>0.99099999999999999</v>
      </c>
    </row>
    <row r="11" spans="1:32" ht="15" customHeight="1">
      <c r="A11" s="44" t="s">
        <v>85</v>
      </c>
      <c r="B11" s="30" t="s">
        <v>69</v>
      </c>
      <c r="C11" s="31">
        <v>0.85489999999999999</v>
      </c>
      <c r="D11" s="31">
        <v>0.91579999999999995</v>
      </c>
      <c r="E11" s="31">
        <v>0.93459999999999999</v>
      </c>
      <c r="F11" s="31">
        <v>0.93459999999999999</v>
      </c>
      <c r="G11" s="31">
        <v>0.94899999999999995</v>
      </c>
      <c r="H11" s="31">
        <v>0.95520000000000005</v>
      </c>
      <c r="I11" s="31">
        <v>0.94840000000000002</v>
      </c>
      <c r="J11" s="31">
        <v>0.94599999999999995</v>
      </c>
      <c r="K11" s="31">
        <v>0.94779999999999998</v>
      </c>
      <c r="L11" s="31">
        <v>0.9476</v>
      </c>
      <c r="M11" s="31">
        <v>0.94889999999999997</v>
      </c>
      <c r="N11" s="31">
        <v>0.95350000000000001</v>
      </c>
      <c r="O11" s="31">
        <v>0.95779999999999998</v>
      </c>
      <c r="P11" s="31">
        <v>0.9627</v>
      </c>
      <c r="Q11" s="31">
        <v>0.96740000000000004</v>
      </c>
      <c r="R11" s="31">
        <v>0.94630000000000003</v>
      </c>
      <c r="S11" s="31">
        <v>0.95479999999999998</v>
      </c>
      <c r="T11" s="31">
        <v>0.95320000000000005</v>
      </c>
      <c r="U11" s="31">
        <v>0.94689999999999996</v>
      </c>
      <c r="V11" s="31">
        <v>0.94620000000000004</v>
      </c>
      <c r="W11" s="31">
        <v>1.0823</v>
      </c>
      <c r="X11" s="31">
        <v>0.95040000000000002</v>
      </c>
      <c r="Y11" s="31">
        <v>0.94289999999999996</v>
      </c>
      <c r="Z11" s="31">
        <v>0.9375</v>
      </c>
      <c r="AA11" s="31">
        <v>0.92669999999999997</v>
      </c>
      <c r="AB11" s="31">
        <v>0.93559999999999999</v>
      </c>
      <c r="AC11" s="31">
        <v>0.91969999999999996</v>
      </c>
      <c r="AD11" s="31">
        <v>0.92879999999999996</v>
      </c>
      <c r="AE11" s="31">
        <v>0.93540000000000001</v>
      </c>
      <c r="AF11" s="31">
        <v>0.92889999999999995</v>
      </c>
    </row>
    <row r="12" spans="1:32" ht="15" customHeight="1">
      <c r="A12" s="45"/>
      <c r="B12" s="30" t="s">
        <v>22</v>
      </c>
      <c r="C12" s="31">
        <v>0.90180000000000005</v>
      </c>
      <c r="D12" s="31">
        <v>0.96599999999999997</v>
      </c>
      <c r="E12" s="31">
        <v>0.9859</v>
      </c>
      <c r="F12" s="31">
        <v>0.9859</v>
      </c>
      <c r="G12" s="31">
        <v>0.97270000000000001</v>
      </c>
      <c r="H12" s="31">
        <v>0.97389999999999999</v>
      </c>
      <c r="I12" s="31">
        <v>0.97130000000000005</v>
      </c>
      <c r="J12" s="31">
        <v>0.96819999999999995</v>
      </c>
      <c r="K12" s="31">
        <v>0.96360000000000001</v>
      </c>
      <c r="L12" s="31">
        <v>0.96679999999999999</v>
      </c>
      <c r="M12" s="31">
        <v>0.96760000000000002</v>
      </c>
      <c r="N12" s="31">
        <v>0.97</v>
      </c>
      <c r="O12" s="31">
        <v>0.97660000000000002</v>
      </c>
      <c r="P12" s="31">
        <v>0.97660000000000002</v>
      </c>
      <c r="Q12" s="31">
        <v>0.97660000000000002</v>
      </c>
      <c r="R12" s="31">
        <v>0.96830000000000005</v>
      </c>
      <c r="S12" s="31">
        <v>0.97650000000000003</v>
      </c>
      <c r="T12" s="31">
        <v>0.96879999999999999</v>
      </c>
      <c r="U12" s="31">
        <v>0.97209999999999996</v>
      </c>
      <c r="V12" s="31">
        <v>0.97619999999999996</v>
      </c>
      <c r="W12" s="31">
        <v>1.1240000000000001</v>
      </c>
      <c r="X12" s="31">
        <v>0.97570000000000001</v>
      </c>
      <c r="Y12" s="31">
        <v>0.97599999999999998</v>
      </c>
      <c r="Z12" s="31">
        <v>0.98170000000000002</v>
      </c>
      <c r="AA12" s="31">
        <v>0.98760000000000003</v>
      </c>
      <c r="AB12" s="31">
        <v>0.98660000000000003</v>
      </c>
      <c r="AC12" s="31">
        <v>0.99339999999999995</v>
      </c>
      <c r="AD12" s="31">
        <v>0.98540000000000005</v>
      </c>
      <c r="AE12" s="31">
        <v>0.98729999999999996</v>
      </c>
      <c r="AF12" s="31">
        <v>0.98980000000000001</v>
      </c>
    </row>
    <row r="13" spans="1:32" ht="15" customHeight="1">
      <c r="A13" s="42" t="s">
        <v>36</v>
      </c>
      <c r="B13" s="28" t="s">
        <v>69</v>
      </c>
      <c r="C13" s="29">
        <v>0.86909999999999998</v>
      </c>
      <c r="D13" s="29">
        <v>0.86909999999999998</v>
      </c>
      <c r="E13" s="29">
        <v>0.94469999999999998</v>
      </c>
      <c r="F13" s="29">
        <v>0.94469999999999998</v>
      </c>
      <c r="G13" s="29">
        <v>0.96009999999999995</v>
      </c>
      <c r="H13" s="29">
        <v>0.95609999999999995</v>
      </c>
      <c r="I13" s="29">
        <v>0.95330000000000004</v>
      </c>
      <c r="J13" s="29">
        <v>0.95020000000000004</v>
      </c>
      <c r="K13" s="29">
        <v>0.9526</v>
      </c>
      <c r="L13" s="29">
        <v>0.95669999999999999</v>
      </c>
      <c r="M13" s="29">
        <v>0.96909999999999996</v>
      </c>
      <c r="N13" s="29">
        <v>0.96819999999999995</v>
      </c>
      <c r="O13" s="29">
        <v>0.96209999999999996</v>
      </c>
      <c r="P13" s="29">
        <v>0.95909999999999995</v>
      </c>
      <c r="Q13" s="29">
        <v>0.95699999999999996</v>
      </c>
      <c r="R13" s="29">
        <v>0.96440349000533387</v>
      </c>
      <c r="S13" s="29">
        <v>0.94991462999999998</v>
      </c>
      <c r="T13" s="29">
        <v>0.96379999999999999</v>
      </c>
      <c r="U13" s="29">
        <v>0.95940000000000003</v>
      </c>
      <c r="V13" s="29">
        <v>0.9597</v>
      </c>
      <c r="W13" s="29">
        <v>1.1467000000000001</v>
      </c>
      <c r="X13" s="29">
        <v>0.95989999999999998</v>
      </c>
      <c r="Y13" s="29">
        <v>0.95750000000000002</v>
      </c>
      <c r="Z13" s="29">
        <v>0.95140000000000002</v>
      </c>
      <c r="AA13" s="29">
        <v>0.94010000000000005</v>
      </c>
      <c r="AB13" s="29">
        <v>0.95330000000000004</v>
      </c>
      <c r="AC13" s="29">
        <v>0.92569999999999997</v>
      </c>
      <c r="AD13" s="29">
        <v>0.94389999999999996</v>
      </c>
      <c r="AE13" s="29">
        <v>0.94589999999999996</v>
      </c>
      <c r="AF13" s="29">
        <v>0.94130000000000003</v>
      </c>
    </row>
    <row r="14" spans="1:32" ht="15" customHeight="1">
      <c r="A14" s="43"/>
      <c r="B14" s="28" t="s">
        <v>22</v>
      </c>
      <c r="C14" s="29">
        <v>0.90059999999999996</v>
      </c>
      <c r="D14" s="29">
        <v>0.90059999999999996</v>
      </c>
      <c r="E14" s="29">
        <v>0.96399999999999997</v>
      </c>
      <c r="F14" s="29">
        <v>0.96399999999999997</v>
      </c>
      <c r="G14" s="29">
        <v>0.97299999999999998</v>
      </c>
      <c r="H14" s="29">
        <v>0.9627</v>
      </c>
      <c r="I14" s="29">
        <v>0.96540000000000004</v>
      </c>
      <c r="J14" s="29">
        <v>0.9657</v>
      </c>
      <c r="K14" s="29">
        <v>0.96079999999999999</v>
      </c>
      <c r="L14" s="29">
        <v>0.95899999999999996</v>
      </c>
      <c r="M14" s="29">
        <v>0.96040000000000003</v>
      </c>
      <c r="N14" s="29">
        <v>0.95450000000000002</v>
      </c>
      <c r="O14" s="29">
        <v>0.95689999999999997</v>
      </c>
      <c r="P14" s="29">
        <v>0.95689999999999997</v>
      </c>
      <c r="Q14" s="29">
        <v>0.95220000000000005</v>
      </c>
      <c r="R14" s="29">
        <v>0.97149540647258359</v>
      </c>
      <c r="S14" s="29">
        <v>0.95689999999999997</v>
      </c>
      <c r="T14" s="29">
        <v>0.96560000000000001</v>
      </c>
      <c r="U14" s="29">
        <v>0.96589999999999998</v>
      </c>
      <c r="V14" s="29">
        <v>0.96899999999999997</v>
      </c>
      <c r="W14" s="29">
        <v>1.1679999999999999</v>
      </c>
      <c r="X14" s="29">
        <v>0.96640000000000004</v>
      </c>
      <c r="Y14" s="29">
        <v>0.96940000000000004</v>
      </c>
      <c r="Z14" s="29">
        <v>0.97199999999999998</v>
      </c>
      <c r="AA14" s="29">
        <v>0.97799999999999998</v>
      </c>
      <c r="AB14" s="29">
        <v>0.97160000000000002</v>
      </c>
      <c r="AC14" s="29">
        <v>0.98960000000000004</v>
      </c>
      <c r="AD14" s="29">
        <v>0.97870000000000001</v>
      </c>
      <c r="AE14" s="29">
        <v>0.98</v>
      </c>
      <c r="AF14" s="29">
        <v>0.98160000000000003</v>
      </c>
    </row>
    <row r="15" spans="1:32" ht="15" customHeight="1">
      <c r="A15" s="44" t="s">
        <v>86</v>
      </c>
      <c r="B15" s="30" t="s">
        <v>69</v>
      </c>
      <c r="C15" s="31"/>
      <c r="D15" s="31"/>
      <c r="E15" s="31"/>
      <c r="F15" s="31"/>
      <c r="G15" s="31"/>
      <c r="H15" s="31"/>
      <c r="I15" s="31"/>
      <c r="J15" s="31">
        <v>0.95040000000000002</v>
      </c>
      <c r="K15" s="31">
        <v>0.95579999999999998</v>
      </c>
      <c r="L15" s="31">
        <v>0.95420000000000005</v>
      </c>
      <c r="M15" s="31">
        <v>0.98109999999999997</v>
      </c>
      <c r="N15" s="31">
        <v>0.9798</v>
      </c>
      <c r="O15" s="31">
        <v>0.96919999999999995</v>
      </c>
      <c r="P15" s="31">
        <v>0.97150000000000003</v>
      </c>
      <c r="Q15" s="31">
        <v>0.96140000000000003</v>
      </c>
      <c r="R15" s="31">
        <v>0.95569999999999999</v>
      </c>
      <c r="S15" s="31">
        <v>0.94579999999999997</v>
      </c>
      <c r="T15" s="31">
        <v>0.94920000000000004</v>
      </c>
      <c r="U15" s="31">
        <v>0.94710000000000005</v>
      </c>
      <c r="V15" s="31">
        <v>0.95150000000000001</v>
      </c>
      <c r="W15" s="31">
        <v>1.0396000000000001</v>
      </c>
      <c r="X15" s="31">
        <v>0.94589999999999996</v>
      </c>
      <c r="Y15" s="31">
        <v>0.94520000000000004</v>
      </c>
      <c r="Z15" s="31">
        <v>0.94520000000000004</v>
      </c>
      <c r="AA15" s="31">
        <v>0.93700000000000006</v>
      </c>
      <c r="AB15" s="31">
        <v>0.94720000000000004</v>
      </c>
      <c r="AC15" s="31">
        <v>0.92010000000000003</v>
      </c>
      <c r="AD15" s="31">
        <v>0.92989999999999995</v>
      </c>
      <c r="AE15" s="31">
        <v>0.94730000000000003</v>
      </c>
      <c r="AF15" s="31">
        <v>0.93859999999999999</v>
      </c>
    </row>
    <row r="16" spans="1:32" ht="15" customHeight="1">
      <c r="A16" s="45"/>
      <c r="B16" s="30" t="s">
        <v>22</v>
      </c>
      <c r="C16" s="31"/>
      <c r="D16" s="31"/>
      <c r="E16" s="31"/>
      <c r="F16" s="31"/>
      <c r="G16" s="31"/>
      <c r="H16" s="31"/>
      <c r="I16" s="31"/>
      <c r="J16" s="31">
        <v>0.96099999999999997</v>
      </c>
      <c r="K16" s="31">
        <v>0.96350000000000002</v>
      </c>
      <c r="L16" s="31">
        <v>0.96220000000000006</v>
      </c>
      <c r="M16" s="31">
        <v>0.96399999999999997</v>
      </c>
      <c r="N16" s="31">
        <v>0.95899999999999996</v>
      </c>
      <c r="O16" s="31">
        <v>0.96350000000000002</v>
      </c>
      <c r="P16" s="31">
        <v>0.96350000000000002</v>
      </c>
      <c r="Q16" s="31">
        <v>0.95950000000000002</v>
      </c>
      <c r="R16" s="31">
        <v>0.97360000000000002</v>
      </c>
      <c r="S16" s="31">
        <v>0.96350000000000002</v>
      </c>
      <c r="T16" s="31">
        <v>0.97289999999999999</v>
      </c>
      <c r="U16" s="31">
        <v>0.97650000000000003</v>
      </c>
      <c r="V16" s="31">
        <v>0.97599999999999998</v>
      </c>
      <c r="W16" s="31">
        <v>1.0551999999999999</v>
      </c>
      <c r="X16" s="31">
        <v>0.97529999999999994</v>
      </c>
      <c r="Y16" s="31">
        <v>0.97340000000000004</v>
      </c>
      <c r="Z16" s="31">
        <v>0.97340000000000004</v>
      </c>
      <c r="AA16" s="31">
        <v>0.97989999999999999</v>
      </c>
      <c r="AB16" s="31">
        <v>0.97599999999999998</v>
      </c>
      <c r="AC16" s="31">
        <v>0.99319999999999997</v>
      </c>
      <c r="AD16" s="31">
        <v>0.98719999999999997</v>
      </c>
      <c r="AE16" s="31">
        <v>0.97929999999999995</v>
      </c>
      <c r="AF16" s="31">
        <v>0.9839</v>
      </c>
    </row>
    <row r="17" spans="1:32" ht="15" customHeight="1">
      <c r="A17" s="42" t="s">
        <v>87</v>
      </c>
      <c r="B17" s="28" t="s">
        <v>69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>
        <v>0.95150000000000001</v>
      </c>
      <c r="W17" s="29">
        <v>1.0940000000000001</v>
      </c>
      <c r="X17" s="29">
        <v>0.95630000000000004</v>
      </c>
      <c r="Y17" s="29">
        <v>0.95750000000000002</v>
      </c>
      <c r="Z17" s="29">
        <v>0.95</v>
      </c>
      <c r="AA17" s="29">
        <v>0.94289999999999996</v>
      </c>
      <c r="AB17" s="29">
        <v>0.95150000000000001</v>
      </c>
      <c r="AC17" s="29">
        <v>0.93089999999999995</v>
      </c>
      <c r="AD17" s="29">
        <v>0.93459999999999999</v>
      </c>
      <c r="AE17" s="29">
        <v>0.94520000000000004</v>
      </c>
      <c r="AF17" s="29">
        <v>0.9415</v>
      </c>
    </row>
    <row r="18" spans="1:32" ht="15" customHeight="1">
      <c r="A18" s="43"/>
      <c r="B18" s="28" t="s">
        <v>22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>
        <v>0.97430000000000005</v>
      </c>
      <c r="W18" s="29">
        <v>1.1202000000000001</v>
      </c>
      <c r="X18" s="29">
        <v>0.9718</v>
      </c>
      <c r="Y18" s="29">
        <v>0.96940000000000004</v>
      </c>
      <c r="Z18" s="29">
        <v>0.97470000000000001</v>
      </c>
      <c r="AA18" s="29">
        <v>0.97729999999999995</v>
      </c>
      <c r="AB18" s="29">
        <v>0.97209999999999996</v>
      </c>
      <c r="AC18" s="29">
        <v>0.98429999999999995</v>
      </c>
      <c r="AD18" s="29">
        <v>0.98250000000000004</v>
      </c>
      <c r="AE18" s="29">
        <v>0.97970000000000002</v>
      </c>
      <c r="AF18" s="29">
        <v>0.98270000000000002</v>
      </c>
    </row>
    <row r="19" spans="1:32" ht="15" customHeight="1">
      <c r="A19" s="44" t="s">
        <v>88</v>
      </c>
      <c r="B19" s="30" t="s">
        <v>69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>
        <v>0.94210000000000005</v>
      </c>
      <c r="Y19" s="31">
        <v>0.93989999999999996</v>
      </c>
      <c r="Z19" s="31">
        <v>0.93140000000000001</v>
      </c>
      <c r="AA19" s="31"/>
      <c r="AB19" s="31"/>
      <c r="AC19" s="31"/>
      <c r="AD19" s="31"/>
      <c r="AE19" s="31">
        <v>0.92859999999999998</v>
      </c>
      <c r="AF19" s="31">
        <v>0.90849999999999997</v>
      </c>
    </row>
    <row r="20" spans="1:32" ht="15" customHeight="1">
      <c r="A20" s="45"/>
      <c r="B20" s="30" t="s">
        <v>22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>
        <v>0.98619999999999997</v>
      </c>
      <c r="Y20" s="31">
        <v>0.9839</v>
      </c>
      <c r="Z20" s="31">
        <v>0.98829999999999996</v>
      </c>
      <c r="AA20" s="31"/>
      <c r="AB20" s="31"/>
      <c r="AC20" s="31"/>
      <c r="AD20" s="31"/>
      <c r="AE20" s="31">
        <v>0.96309999999999996</v>
      </c>
      <c r="AF20" s="31">
        <v>0.9476</v>
      </c>
    </row>
    <row r="21" spans="1:32" ht="15" customHeight="1">
      <c r="A21" s="42" t="s">
        <v>89</v>
      </c>
      <c r="B21" s="28" t="s">
        <v>69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>
        <v>0.85670000000000002</v>
      </c>
      <c r="V21" s="29">
        <v>0.85840000000000005</v>
      </c>
      <c r="W21" s="29">
        <v>0.85570000000000002</v>
      </c>
      <c r="X21" s="29">
        <v>0.8569</v>
      </c>
      <c r="Y21" s="29">
        <v>0.86160000000000003</v>
      </c>
      <c r="Z21" s="29">
        <v>0.85589999999999999</v>
      </c>
      <c r="AA21" s="29">
        <v>0.84799999999999998</v>
      </c>
      <c r="AB21" s="29">
        <v>0.85409999999999997</v>
      </c>
      <c r="AC21" s="29">
        <v>0.85209999999999997</v>
      </c>
      <c r="AD21" s="29">
        <v>0.85209999999999997</v>
      </c>
      <c r="AE21" s="29">
        <v>0.85319999999999996</v>
      </c>
      <c r="AF21" s="29">
        <v>0.85509999999999997</v>
      </c>
    </row>
    <row r="22" spans="1:32" ht="15" customHeight="1">
      <c r="A22" s="43"/>
      <c r="B22" s="28" t="s">
        <v>22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>
        <v>1.0253000000000001</v>
      </c>
      <c r="V22" s="29">
        <v>1.0248999999999999</v>
      </c>
      <c r="W22" s="29">
        <v>1.0259</v>
      </c>
      <c r="X22" s="29">
        <v>1.0253000000000001</v>
      </c>
      <c r="Y22" s="29">
        <v>1.0238</v>
      </c>
      <c r="Z22" s="29">
        <v>1.0258</v>
      </c>
      <c r="AA22" s="29">
        <v>1.0285</v>
      </c>
      <c r="AB22" s="29">
        <v>1.0264</v>
      </c>
      <c r="AC22" s="29">
        <v>1.0269999999999999</v>
      </c>
      <c r="AD22" s="29">
        <v>1.0270999999999999</v>
      </c>
      <c r="AE22" s="29">
        <v>1.0266999999999999</v>
      </c>
      <c r="AF22" s="29">
        <v>1.026</v>
      </c>
    </row>
    <row r="23" spans="1:32" ht="15" customHeight="1">
      <c r="A23" s="44" t="s">
        <v>90</v>
      </c>
      <c r="B23" s="30" t="s">
        <v>69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>
        <v>0.85515174000000005</v>
      </c>
      <c r="T23" s="31">
        <v>0.85860000000000003</v>
      </c>
      <c r="U23" s="31">
        <v>0.86819999999999997</v>
      </c>
      <c r="V23" s="31">
        <v>0.86970000000000003</v>
      </c>
      <c r="W23" s="31">
        <v>0.87090000000000001</v>
      </c>
      <c r="X23" s="31">
        <v>0.86809999999999998</v>
      </c>
      <c r="Y23" s="31">
        <v>0.86770000000000003</v>
      </c>
      <c r="Z23" s="31">
        <v>0.86250000000000004</v>
      </c>
      <c r="AA23" s="31">
        <v>0.85619999999999996</v>
      </c>
      <c r="AB23" s="31">
        <v>0.85829999999999995</v>
      </c>
      <c r="AC23" s="31">
        <v>0.85540000000000005</v>
      </c>
      <c r="AD23" s="31">
        <v>0.85509999999999997</v>
      </c>
      <c r="AE23" s="31">
        <v>0.85909999999999997</v>
      </c>
      <c r="AF23" s="31">
        <v>0.85699999999999998</v>
      </c>
    </row>
    <row r="24" spans="1:32" ht="15" customHeight="1">
      <c r="A24" s="46"/>
      <c r="B24" s="30" t="s">
        <v>22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>
        <v>1.0261</v>
      </c>
      <c r="T24" s="31">
        <v>1.0247999999999999</v>
      </c>
      <c r="U24" s="31">
        <v>1.0214000000000001</v>
      </c>
      <c r="V24" s="31">
        <v>1.0208999999999999</v>
      </c>
      <c r="W24" s="31">
        <v>1.0214000000000001</v>
      </c>
      <c r="X24" s="31">
        <v>1.0213000000000001</v>
      </c>
      <c r="Y24" s="31">
        <v>1.0216000000000001</v>
      </c>
      <c r="Z24" s="31">
        <v>1.0234000000000001</v>
      </c>
      <c r="AA24" s="31">
        <v>1.0256000000000001</v>
      </c>
      <c r="AB24" s="31">
        <v>1.0248999999999999</v>
      </c>
      <c r="AC24" s="31">
        <v>1.0259</v>
      </c>
      <c r="AD24" s="31">
        <v>1.026</v>
      </c>
      <c r="AE24" s="31">
        <v>1.0246</v>
      </c>
      <c r="AF24" s="31">
        <v>1.0253000000000001</v>
      </c>
    </row>
    <row r="25" spans="1:32" ht="15" customHeight="1">
      <c r="A25" s="45"/>
      <c r="B25" s="30" t="s">
        <v>67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>
        <v>5.1499999999999997E-2</v>
      </c>
      <c r="AA25" s="31">
        <v>5.1400000000000001E-2</v>
      </c>
      <c r="AB25" s="31">
        <v>4.07E-2</v>
      </c>
      <c r="AC25" s="31">
        <v>7.0000000000000001E-3</v>
      </c>
      <c r="AD25" s="31"/>
      <c r="AE25" s="31" t="s">
        <v>110</v>
      </c>
      <c r="AF25" s="31" t="s">
        <v>110</v>
      </c>
    </row>
    <row r="26" spans="1:32" ht="15" customHeight="1">
      <c r="A26" s="42" t="s">
        <v>91</v>
      </c>
      <c r="B26" s="28" t="s">
        <v>69</v>
      </c>
      <c r="C26" s="29"/>
      <c r="D26" s="29"/>
      <c r="E26" s="29"/>
      <c r="F26" s="29"/>
      <c r="G26" s="29"/>
      <c r="H26" s="29"/>
      <c r="I26" s="29"/>
      <c r="J26" s="29"/>
      <c r="K26" s="29"/>
      <c r="L26" s="29">
        <v>0.86909999999999998</v>
      </c>
      <c r="M26" s="29">
        <v>0.87209999999999999</v>
      </c>
      <c r="N26" s="29">
        <v>0.86939999999999995</v>
      </c>
      <c r="O26" s="29">
        <v>0.8659</v>
      </c>
      <c r="P26" s="29">
        <v>0.86609999999999998</v>
      </c>
      <c r="Q26" s="29">
        <v>0.86819999999999997</v>
      </c>
      <c r="R26" s="29">
        <v>0.86609999999999998</v>
      </c>
      <c r="S26" s="29">
        <v>0.875</v>
      </c>
      <c r="T26" s="29">
        <v>0.873</v>
      </c>
      <c r="U26" s="29">
        <v>0.87790000000000001</v>
      </c>
      <c r="V26" s="29">
        <v>0.87960000000000005</v>
      </c>
      <c r="W26" s="29">
        <v>0.88690000000000002</v>
      </c>
      <c r="X26" s="29">
        <v>0.88180000000000003</v>
      </c>
      <c r="Y26" s="29">
        <v>0.88009999999999999</v>
      </c>
      <c r="Z26" s="29">
        <v>0.87960000000000005</v>
      </c>
      <c r="AA26" s="29">
        <v>0.87190000000000001</v>
      </c>
      <c r="AB26" s="29">
        <v>0.87760000000000005</v>
      </c>
      <c r="AC26" s="29">
        <v>0.87239999999999995</v>
      </c>
      <c r="AD26" s="29">
        <v>0.86899999999999999</v>
      </c>
      <c r="AE26" s="29">
        <v>0.86860000000000004</v>
      </c>
      <c r="AF26" s="29">
        <v>0.86819999999999997</v>
      </c>
    </row>
    <row r="27" spans="1:32" ht="15" customHeight="1">
      <c r="A27" s="43"/>
      <c r="B27" s="28" t="s">
        <v>22</v>
      </c>
      <c r="C27" s="29"/>
      <c r="D27" s="29"/>
      <c r="E27" s="29"/>
      <c r="F27" s="29"/>
      <c r="G27" s="29"/>
      <c r="H27" s="29"/>
      <c r="I27" s="29"/>
      <c r="J27" s="29"/>
      <c r="K27" s="29"/>
      <c r="L27" s="29">
        <v>1.0178</v>
      </c>
      <c r="M27" s="29">
        <v>1.0163</v>
      </c>
      <c r="N27" s="29">
        <v>1.0153000000000001</v>
      </c>
      <c r="O27" s="29">
        <v>1.0163</v>
      </c>
      <c r="P27" s="29">
        <v>1.0157</v>
      </c>
      <c r="Q27" s="29">
        <v>1.0149999999999999</v>
      </c>
      <c r="R27" s="29">
        <v>1.0157</v>
      </c>
      <c r="S27" s="29">
        <v>1.0262</v>
      </c>
      <c r="T27" s="29">
        <v>1.0175000000000001</v>
      </c>
      <c r="U27" s="29">
        <v>1.0114000000000001</v>
      </c>
      <c r="V27" s="29">
        <v>1.0158</v>
      </c>
      <c r="W27" s="29">
        <v>1.0254000000000001</v>
      </c>
      <c r="X27" s="29">
        <v>1.0159</v>
      </c>
      <c r="Y27" s="29">
        <v>1.0164</v>
      </c>
      <c r="Z27" s="29">
        <v>1.0164</v>
      </c>
      <c r="AA27" s="29">
        <v>1.0193000000000001</v>
      </c>
      <c r="AB27" s="29">
        <v>1.0173000000000001</v>
      </c>
      <c r="AC27" s="29">
        <v>1.0192000000000001</v>
      </c>
      <c r="AD27" s="29">
        <v>1.0206999999999999</v>
      </c>
      <c r="AE27" s="29">
        <v>1.0208999999999999</v>
      </c>
      <c r="AF27" s="29">
        <v>1.0209999999999999</v>
      </c>
    </row>
    <row r="28" spans="1:32" ht="15" customHeight="1">
      <c r="A28" s="44" t="s">
        <v>29</v>
      </c>
      <c r="B28" s="30" t="s">
        <v>69</v>
      </c>
      <c r="C28" s="31">
        <v>0.79700000000000004</v>
      </c>
      <c r="D28" s="31">
        <v>0.79700000000000004</v>
      </c>
      <c r="E28" s="31">
        <v>0.79700000000000004</v>
      </c>
      <c r="F28" s="31">
        <v>0.79700000000000004</v>
      </c>
      <c r="G28" s="31">
        <v>0.81830000000000003</v>
      </c>
      <c r="H28" s="31">
        <v>0.76470000000000005</v>
      </c>
      <c r="I28" s="31">
        <v>0.76570000000000005</v>
      </c>
      <c r="J28" s="31">
        <v>0.76459999999999995</v>
      </c>
      <c r="K28" s="31">
        <v>0.76449999999999996</v>
      </c>
      <c r="L28" s="31">
        <v>0.76529999999999998</v>
      </c>
      <c r="M28" s="31">
        <v>0.7651</v>
      </c>
      <c r="N28" s="31">
        <v>0.76319999999999999</v>
      </c>
      <c r="O28" s="31">
        <v>0.7621</v>
      </c>
      <c r="P28" s="31">
        <v>0.76119999999999999</v>
      </c>
      <c r="Q28" s="31">
        <v>0.76249999999999996</v>
      </c>
      <c r="R28" s="31">
        <v>0.74728208908537708</v>
      </c>
      <c r="S28" s="31">
        <v>0.74337772999999996</v>
      </c>
      <c r="T28" s="31">
        <v>0.7581</v>
      </c>
      <c r="U28" s="31">
        <v>0.75639999999999996</v>
      </c>
      <c r="V28" s="31">
        <v>0.75819999999999999</v>
      </c>
      <c r="W28" s="31">
        <v>0.75780000000000003</v>
      </c>
      <c r="X28" s="31">
        <v>0.75639999999999996</v>
      </c>
      <c r="Y28" s="31">
        <v>0.75449999999999995</v>
      </c>
      <c r="Z28" s="31">
        <v>0.75490000000000002</v>
      </c>
      <c r="AA28" s="31">
        <v>0.75419999999999998</v>
      </c>
      <c r="AB28" s="31">
        <v>0.75190000000000001</v>
      </c>
      <c r="AC28" s="31">
        <v>0.74860000000000004</v>
      </c>
      <c r="AD28" s="31">
        <v>0.75800000000000001</v>
      </c>
      <c r="AE28" s="31">
        <v>0.75470000000000004</v>
      </c>
      <c r="AF28" s="31">
        <v>0.74539999999999995</v>
      </c>
    </row>
    <row r="29" spans="1:32" ht="15" customHeight="1">
      <c r="A29" s="45"/>
      <c r="B29" s="30" t="s">
        <v>22</v>
      </c>
      <c r="C29" s="31">
        <v>1.1100000000000001</v>
      </c>
      <c r="D29" s="31">
        <v>1.1100000000000001</v>
      </c>
      <c r="E29" s="31">
        <v>1.1100000000000001</v>
      </c>
      <c r="F29" s="31">
        <v>1.1100000000000001</v>
      </c>
      <c r="G29" s="31">
        <v>1.048</v>
      </c>
      <c r="H29" s="31">
        <v>1.0549999999999999</v>
      </c>
      <c r="I29" s="31">
        <v>1.0548</v>
      </c>
      <c r="J29" s="31">
        <v>1.0550999999999999</v>
      </c>
      <c r="K29" s="31">
        <v>1.0550999999999999</v>
      </c>
      <c r="L29" s="31">
        <v>1.0549999999999999</v>
      </c>
      <c r="M29" s="31">
        <v>1.0549999999999999</v>
      </c>
      <c r="N29" s="31">
        <v>1.0533999999999999</v>
      </c>
      <c r="O29" s="31">
        <v>1.0537000000000001</v>
      </c>
      <c r="P29" s="31">
        <v>1.0539000000000001</v>
      </c>
      <c r="Q29" s="31">
        <v>1.0536000000000001</v>
      </c>
      <c r="R29" s="31">
        <v>1.0574247758389375</v>
      </c>
      <c r="S29" s="31">
        <v>1.0519000000000001</v>
      </c>
      <c r="T29" s="31">
        <v>1.0547</v>
      </c>
      <c r="U29" s="31">
        <v>1.0550999999999999</v>
      </c>
      <c r="V29" s="31">
        <v>1.0547</v>
      </c>
      <c r="W29" s="31">
        <v>1.0548999999999999</v>
      </c>
      <c r="X29" s="31">
        <v>1.0550999999999999</v>
      </c>
      <c r="Y29" s="31">
        <v>1.0556000000000001</v>
      </c>
      <c r="Z29" s="31">
        <v>1.0555000000000001</v>
      </c>
      <c r="AA29" s="31">
        <v>1.0557000000000001</v>
      </c>
      <c r="AB29" s="31">
        <v>1.0563</v>
      </c>
      <c r="AC29" s="31">
        <v>1.0570999999999999</v>
      </c>
      <c r="AD29" s="31">
        <v>1.0548</v>
      </c>
      <c r="AE29" s="31">
        <v>1.0556000000000001</v>
      </c>
      <c r="AF29" s="31">
        <v>1.0579000000000001</v>
      </c>
    </row>
    <row r="30" spans="1:32" ht="15" customHeight="1">
      <c r="A30" s="42" t="s">
        <v>92</v>
      </c>
      <c r="B30" s="28" t="s">
        <v>69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>
        <v>0.79959999999999998</v>
      </c>
      <c r="V30" s="29">
        <v>0.8024</v>
      </c>
      <c r="W30" s="29">
        <v>0.80269999999999997</v>
      </c>
      <c r="X30" s="29">
        <v>0.79979999999999996</v>
      </c>
      <c r="Y30" s="29">
        <v>0.79969999999999997</v>
      </c>
      <c r="Z30" s="29">
        <v>0.79390000000000005</v>
      </c>
      <c r="AA30" s="29">
        <v>0.79039999999999999</v>
      </c>
      <c r="AB30" s="29">
        <v>0.7863</v>
      </c>
      <c r="AC30" s="29">
        <v>0.78600000000000003</v>
      </c>
      <c r="AD30" s="29">
        <v>0.78490000000000004</v>
      </c>
      <c r="AE30" s="29">
        <v>0.78649999999999998</v>
      </c>
      <c r="AF30" s="29">
        <v>0.78890000000000005</v>
      </c>
    </row>
    <row r="31" spans="1:32" ht="15" customHeight="1">
      <c r="A31" s="43"/>
      <c r="B31" s="28" t="s">
        <v>22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>
        <v>1.0431999999999999</v>
      </c>
      <c r="V31" s="29">
        <v>1.0427</v>
      </c>
      <c r="W31" s="29">
        <v>1.0429999999999999</v>
      </c>
      <c r="X31" s="29">
        <v>1.0434000000000001</v>
      </c>
      <c r="Y31" s="29">
        <v>1.0435000000000001</v>
      </c>
      <c r="Z31" s="29">
        <v>1.0450999999999999</v>
      </c>
      <c r="AA31" s="29">
        <v>1.0461</v>
      </c>
      <c r="AB31" s="29">
        <v>1.0472999999999999</v>
      </c>
      <c r="AC31" s="29">
        <v>1.0472999999999999</v>
      </c>
      <c r="AD31" s="29">
        <v>1.0476000000000001</v>
      </c>
      <c r="AE31" s="29">
        <v>1.0471999999999999</v>
      </c>
      <c r="AF31" s="29">
        <v>1.0465</v>
      </c>
    </row>
    <row r="32" spans="1:32" ht="15" customHeight="1">
      <c r="A32" s="44" t="s">
        <v>93</v>
      </c>
      <c r="B32" s="30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>
        <v>0.79520000000000002</v>
      </c>
      <c r="V32" s="31">
        <v>0.79690000000000005</v>
      </c>
      <c r="W32" s="31">
        <v>0.79179999999999995</v>
      </c>
      <c r="X32" s="31">
        <v>0.7954</v>
      </c>
      <c r="Y32" s="31">
        <v>0.78900000000000003</v>
      </c>
      <c r="Z32" s="31">
        <v>0.78539999999999999</v>
      </c>
      <c r="AA32" s="31">
        <v>0.78469999999999995</v>
      </c>
      <c r="AB32" s="31">
        <v>0.77969999999999995</v>
      </c>
      <c r="AC32" s="31">
        <v>0.77880000000000005</v>
      </c>
      <c r="AD32" s="31">
        <v>0.77739999999999998</v>
      </c>
      <c r="AE32" s="31">
        <v>0.7823</v>
      </c>
      <c r="AF32" s="31">
        <v>0.77980000000000005</v>
      </c>
    </row>
    <row r="33" spans="1:32" ht="15" customHeight="1">
      <c r="A33" s="45"/>
      <c r="B33" s="30" t="s">
        <v>22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>
        <v>1.0444</v>
      </c>
      <c r="V33" s="31">
        <v>1.0443</v>
      </c>
      <c r="W33" s="31">
        <v>1.0461</v>
      </c>
      <c r="X33" s="31">
        <v>1.0447</v>
      </c>
      <c r="Y33" s="31">
        <v>1.0465</v>
      </c>
      <c r="Z33" s="31">
        <v>1.0475000000000001</v>
      </c>
      <c r="AA33" s="31">
        <v>1.0477000000000001</v>
      </c>
      <c r="AB33" s="31">
        <v>1.0490999999999999</v>
      </c>
      <c r="AC33" s="31">
        <v>1.0492999999999999</v>
      </c>
      <c r="AD33" s="31">
        <v>1.0497000000000001</v>
      </c>
      <c r="AE33" s="31">
        <v>1.0484</v>
      </c>
      <c r="AF33" s="31">
        <v>1.0489999999999999</v>
      </c>
    </row>
    <row r="34" spans="1:32" ht="15" customHeight="1">
      <c r="A34" s="27" t="s">
        <v>94</v>
      </c>
      <c r="B34" s="28" t="s">
        <v>22</v>
      </c>
      <c r="C34" s="29">
        <v>0.33</v>
      </c>
      <c r="D34" s="29">
        <v>0.33</v>
      </c>
      <c r="E34" s="29">
        <v>0.33</v>
      </c>
      <c r="F34" s="29">
        <v>0.33</v>
      </c>
      <c r="G34" s="29">
        <v>0.33</v>
      </c>
      <c r="H34" s="29">
        <v>0.33</v>
      </c>
      <c r="I34" s="29">
        <v>0.33</v>
      </c>
      <c r="J34" s="29">
        <v>0.33</v>
      </c>
      <c r="K34" s="29">
        <v>0.33</v>
      </c>
      <c r="L34" s="29">
        <v>0.33</v>
      </c>
      <c r="M34" s="29">
        <v>0.33</v>
      </c>
      <c r="N34" s="29">
        <v>0.27889999999999998</v>
      </c>
      <c r="O34" s="29">
        <v>0.30099999999999999</v>
      </c>
      <c r="P34" s="29">
        <v>0.30099999999999999</v>
      </c>
      <c r="Q34" s="29">
        <v>0.3009</v>
      </c>
      <c r="R34" s="29">
        <v>0.3</v>
      </c>
      <c r="S34" s="29">
        <v>0.3</v>
      </c>
      <c r="T34" s="29">
        <v>0.3</v>
      </c>
      <c r="U34" s="29">
        <v>0.30070000000000002</v>
      </c>
      <c r="V34" s="29">
        <v>0.30149999999999999</v>
      </c>
      <c r="W34" s="29">
        <v>0.30149999999999999</v>
      </c>
      <c r="X34" s="29">
        <v>0.30149999999999999</v>
      </c>
      <c r="Y34" s="29">
        <v>0.30149999999999999</v>
      </c>
      <c r="Z34" s="29">
        <v>0.30159999999999998</v>
      </c>
      <c r="AA34" s="29">
        <v>0.30155261927077598</v>
      </c>
      <c r="AB34" s="29">
        <v>0.30170000000000002</v>
      </c>
      <c r="AC34" s="29">
        <v>0.30159999999999998</v>
      </c>
      <c r="AD34" s="29">
        <v>0.31619999999999998</v>
      </c>
      <c r="AE34" s="29">
        <v>0.31609999999999999</v>
      </c>
      <c r="AF34" s="29">
        <v>0.31680000000000003</v>
      </c>
    </row>
    <row r="35" spans="1:32" ht="15" customHeight="1">
      <c r="A35" s="44" t="s">
        <v>12</v>
      </c>
      <c r="B35" s="30" t="s">
        <v>69</v>
      </c>
      <c r="C35" s="31">
        <v>0.89229999999999998</v>
      </c>
      <c r="D35" s="31">
        <v>0.89229999999999998</v>
      </c>
      <c r="E35" s="31">
        <v>0.89229999999999998</v>
      </c>
      <c r="F35" s="31">
        <v>0.89229999999999998</v>
      </c>
      <c r="G35" s="31">
        <v>1.0216000000000001</v>
      </c>
      <c r="H35" s="31">
        <v>0.88780000000000003</v>
      </c>
      <c r="I35" s="31">
        <v>0.87939999999999996</v>
      </c>
      <c r="J35" s="31">
        <v>0.86929999999999996</v>
      </c>
      <c r="K35" s="31">
        <v>0.87029999999999996</v>
      </c>
      <c r="L35" s="31">
        <v>0.879</v>
      </c>
      <c r="M35" s="31">
        <v>0.87190000000000001</v>
      </c>
      <c r="N35" s="31">
        <v>0.87019999999999997</v>
      </c>
      <c r="O35" s="31">
        <v>0.87319999999999998</v>
      </c>
      <c r="P35" s="31">
        <v>0.87019999999999997</v>
      </c>
      <c r="Q35" s="31">
        <v>0.87</v>
      </c>
      <c r="R35" s="31">
        <v>0.88771219655709899</v>
      </c>
      <c r="S35" s="31">
        <v>0.87372026999999997</v>
      </c>
      <c r="T35" s="31">
        <v>0.87490000000000001</v>
      </c>
      <c r="U35" s="31">
        <v>0.87949999999999995</v>
      </c>
      <c r="V35" s="31">
        <v>0.87170000000000003</v>
      </c>
      <c r="W35" s="31">
        <v>0.90459999999999996</v>
      </c>
      <c r="X35" s="31">
        <v>0.87949999999999995</v>
      </c>
      <c r="Y35" s="31">
        <v>0.86299999999999999</v>
      </c>
      <c r="Z35" s="31">
        <v>0.85550000000000004</v>
      </c>
      <c r="AA35" s="31">
        <v>0.84570000000000001</v>
      </c>
      <c r="AB35" s="31">
        <v>0.85089999999999999</v>
      </c>
      <c r="AC35" s="31">
        <v>0.84160000000000001</v>
      </c>
      <c r="AD35" s="31">
        <v>0.84660000000000002</v>
      </c>
      <c r="AE35" s="31">
        <v>0.85240000000000005</v>
      </c>
      <c r="AF35" s="31">
        <v>0.84140000000000004</v>
      </c>
    </row>
    <row r="36" spans="1:32" ht="15" customHeight="1">
      <c r="A36" s="45"/>
      <c r="B36" s="30" t="s">
        <v>22</v>
      </c>
      <c r="C36" s="31">
        <v>1.05</v>
      </c>
      <c r="D36" s="31">
        <v>1.05</v>
      </c>
      <c r="E36" s="31">
        <v>1.05</v>
      </c>
      <c r="F36" s="31">
        <v>1.05</v>
      </c>
      <c r="G36" s="31">
        <v>1.1675</v>
      </c>
      <c r="H36" s="31">
        <v>1.0069999999999999</v>
      </c>
      <c r="I36" s="31">
        <v>1.0096000000000001</v>
      </c>
      <c r="J36" s="31">
        <v>1.0122</v>
      </c>
      <c r="K36" s="31">
        <v>1.0097</v>
      </c>
      <c r="L36" s="31">
        <v>1.0156000000000001</v>
      </c>
      <c r="M36" s="31">
        <v>1.0148999999999999</v>
      </c>
      <c r="N36" s="31">
        <v>1.0119</v>
      </c>
      <c r="O36" s="31">
        <v>1.0069999999999999</v>
      </c>
      <c r="P36" s="31">
        <v>1.0077</v>
      </c>
      <c r="Q36" s="31">
        <v>1.0085</v>
      </c>
      <c r="R36" s="31">
        <v>1.014180505606191</v>
      </c>
      <c r="S36" s="31">
        <v>1.0081</v>
      </c>
      <c r="T36" s="31">
        <v>1.0071000000000001</v>
      </c>
      <c r="U36" s="31">
        <v>1.0173000000000001</v>
      </c>
      <c r="V36" s="31">
        <v>1.0161</v>
      </c>
      <c r="W36" s="31">
        <v>1.0589999999999999</v>
      </c>
      <c r="X36" s="31">
        <v>1.0173000000000001</v>
      </c>
      <c r="Y36" s="31">
        <v>1.0170999999999999</v>
      </c>
      <c r="Z36" s="31">
        <v>1.0228999999999999</v>
      </c>
      <c r="AA36" s="31">
        <v>1.0264</v>
      </c>
      <c r="AB36" s="31">
        <v>1.0238</v>
      </c>
      <c r="AC36" s="31">
        <v>1.0287999999999999</v>
      </c>
      <c r="AD36" s="31">
        <v>1.0269999999999999</v>
      </c>
      <c r="AE36" s="31">
        <v>1.0243</v>
      </c>
      <c r="AF36" s="31">
        <v>1.0286</v>
      </c>
    </row>
    <row r="37" spans="1:32" ht="15" customHeight="1">
      <c r="A37" s="42" t="s">
        <v>13</v>
      </c>
      <c r="B37" s="28" t="s">
        <v>69</v>
      </c>
      <c r="C37" s="29">
        <v>0.56940000000000002</v>
      </c>
      <c r="D37" s="29">
        <v>0.56940000000000002</v>
      </c>
      <c r="E37" s="29">
        <v>0.56940000000000002</v>
      </c>
      <c r="F37" s="29">
        <v>0.56940000000000002</v>
      </c>
      <c r="G37" s="29">
        <v>0.56659999999999999</v>
      </c>
      <c r="H37" s="29">
        <v>0.56479999999999997</v>
      </c>
      <c r="I37" s="29">
        <v>0.57499999999999996</v>
      </c>
      <c r="J37" s="29">
        <v>0.57030000000000003</v>
      </c>
      <c r="K37" s="29">
        <v>0.57050000000000001</v>
      </c>
      <c r="L37" s="29">
        <v>0.56820000000000004</v>
      </c>
      <c r="M37" s="29">
        <v>0.56730000000000003</v>
      </c>
      <c r="N37" s="29">
        <v>0.55779999999999996</v>
      </c>
      <c r="O37" s="29">
        <v>0.56969999999999998</v>
      </c>
      <c r="P37" s="29">
        <v>0.56089999999999995</v>
      </c>
      <c r="Q37" s="29">
        <v>0.57579999999999998</v>
      </c>
      <c r="R37" s="29">
        <v>0.56224845000000001</v>
      </c>
      <c r="S37" s="29">
        <v>0.55807874999999996</v>
      </c>
      <c r="T37" s="29">
        <v>0.56779999999999997</v>
      </c>
      <c r="U37" s="29">
        <v>0.56799999999999995</v>
      </c>
      <c r="V37" s="29">
        <v>0.51259999999999994</v>
      </c>
      <c r="W37" s="29">
        <v>0.56830000000000003</v>
      </c>
      <c r="X37" s="29">
        <v>0.56799999999999995</v>
      </c>
      <c r="Y37" s="29">
        <v>0.56730000000000003</v>
      </c>
      <c r="Z37" s="29">
        <v>0.56989999999999996</v>
      </c>
      <c r="AA37" s="29">
        <v>0.56759999999999999</v>
      </c>
      <c r="AB37" s="29">
        <v>0.57089999999999996</v>
      </c>
      <c r="AC37" s="29">
        <v>0.56999999999999995</v>
      </c>
      <c r="AD37" s="29">
        <v>0.56920000000000004</v>
      </c>
      <c r="AE37" s="29">
        <v>0.56989999999999996</v>
      </c>
      <c r="AF37" s="29">
        <v>0.57299999999999995</v>
      </c>
    </row>
    <row r="38" spans="1:32" ht="15" customHeight="1">
      <c r="A38" s="43"/>
      <c r="B38" s="28" t="s">
        <v>22</v>
      </c>
      <c r="C38" s="29">
        <v>1.099</v>
      </c>
      <c r="D38" s="29">
        <v>1.099</v>
      </c>
      <c r="E38" s="29">
        <v>1.099</v>
      </c>
      <c r="F38" s="29">
        <v>1.099</v>
      </c>
      <c r="G38" s="29">
        <v>1.1041000000000001</v>
      </c>
      <c r="H38" s="29">
        <v>1.1020000000000001</v>
      </c>
      <c r="I38" s="29">
        <v>1.1065</v>
      </c>
      <c r="J38" s="29">
        <v>1.0992999999999999</v>
      </c>
      <c r="K38" s="29">
        <v>1.0971</v>
      </c>
      <c r="L38" s="29">
        <v>1.0992</v>
      </c>
      <c r="M38" s="29">
        <v>1.1012999999999999</v>
      </c>
      <c r="N38" s="29">
        <v>1.0878000000000001</v>
      </c>
      <c r="O38" s="29">
        <v>1.0974999999999999</v>
      </c>
      <c r="P38" s="29">
        <v>1.0998000000000001</v>
      </c>
      <c r="Q38" s="29">
        <v>1.1073</v>
      </c>
      <c r="R38" s="29">
        <v>1.1056999999999999</v>
      </c>
      <c r="S38" s="29">
        <v>1.0974999999999999</v>
      </c>
      <c r="T38" s="29">
        <v>1.1000000000000001</v>
      </c>
      <c r="U38" s="29">
        <v>1.0900000000000001</v>
      </c>
      <c r="V38" s="29">
        <v>1.0049999999999999</v>
      </c>
      <c r="W38" s="29">
        <v>1.0992</v>
      </c>
      <c r="X38" s="29">
        <v>1.0900000000000001</v>
      </c>
      <c r="Y38" s="29">
        <v>1.0980000000000001</v>
      </c>
      <c r="Z38" s="29">
        <v>1.0980000000000001</v>
      </c>
      <c r="AA38" s="29">
        <v>1.1000000000000001</v>
      </c>
      <c r="AB38" s="29">
        <v>1.0973999999999999</v>
      </c>
      <c r="AC38" s="29">
        <v>1.1000000000000001</v>
      </c>
      <c r="AD38" s="29">
        <v>1.1004</v>
      </c>
      <c r="AE38" s="29">
        <v>1.1017000000000001</v>
      </c>
      <c r="AF38" s="29">
        <v>1.0976999999999999</v>
      </c>
    </row>
    <row r="39" spans="1:32" ht="15" customHeight="1">
      <c r="A39" s="44" t="s">
        <v>14</v>
      </c>
      <c r="B39" s="30" t="s">
        <v>69</v>
      </c>
      <c r="C39" s="31">
        <v>0.81950000000000001</v>
      </c>
      <c r="D39" s="31">
        <v>0.81950000000000001</v>
      </c>
      <c r="E39" s="31">
        <v>0.81950000000000001</v>
      </c>
      <c r="F39" s="31">
        <v>0.81950000000000001</v>
      </c>
      <c r="G39" s="31">
        <v>0.82879999999999998</v>
      </c>
      <c r="H39" s="31">
        <v>0.83069999999999999</v>
      </c>
      <c r="I39" s="31">
        <v>0.82299999999999995</v>
      </c>
      <c r="J39" s="31">
        <v>0.82489999999999997</v>
      </c>
      <c r="K39" s="31">
        <v>0.82830000000000004</v>
      </c>
      <c r="L39" s="31">
        <v>0.8256</v>
      </c>
      <c r="M39" s="31">
        <v>0.83240000000000003</v>
      </c>
      <c r="N39" s="31">
        <v>0.82950000000000002</v>
      </c>
      <c r="O39" s="31">
        <v>0.8276</v>
      </c>
      <c r="P39" s="31">
        <v>0.83050000000000002</v>
      </c>
      <c r="Q39" s="31">
        <v>0.82579999999999998</v>
      </c>
      <c r="R39" s="31">
        <v>0.83013970026234107</v>
      </c>
      <c r="S39" s="31">
        <v>0.82824557999999993</v>
      </c>
      <c r="T39" s="31">
        <v>0.82709999999999995</v>
      </c>
      <c r="U39" s="31">
        <v>0.83220000000000005</v>
      </c>
      <c r="V39" s="31">
        <v>0.82769999999999999</v>
      </c>
      <c r="W39" s="31">
        <v>0.83609999999999995</v>
      </c>
      <c r="X39" s="31">
        <v>0.83309999999999995</v>
      </c>
      <c r="Y39" s="31">
        <v>0.82979999999999998</v>
      </c>
      <c r="Z39" s="31">
        <v>0.82930000000000004</v>
      </c>
      <c r="AA39" s="31">
        <v>0.82930000000000004</v>
      </c>
      <c r="AB39" s="31">
        <v>0.82809999999999995</v>
      </c>
      <c r="AC39" s="31">
        <v>0.82989999999999997</v>
      </c>
      <c r="AD39" s="31">
        <v>0.83130000000000004</v>
      </c>
      <c r="AE39" s="31">
        <v>0.83809999999999996</v>
      </c>
      <c r="AF39" s="31">
        <v>0.83109999999999995</v>
      </c>
    </row>
    <row r="40" spans="1:32" ht="15" customHeight="1">
      <c r="A40" s="45"/>
      <c r="B40" s="30" t="s">
        <v>22</v>
      </c>
      <c r="C40" s="31">
        <v>1.04</v>
      </c>
      <c r="D40" s="31">
        <v>1.04</v>
      </c>
      <c r="E40" s="31">
        <v>1.04</v>
      </c>
      <c r="F40" s="31">
        <v>1.04</v>
      </c>
      <c r="G40" s="31">
        <v>1.0365</v>
      </c>
      <c r="H40" s="31">
        <v>1.0357000000000001</v>
      </c>
      <c r="I40" s="31">
        <v>1.038</v>
      </c>
      <c r="J40" s="31">
        <v>1.0373000000000001</v>
      </c>
      <c r="K40" s="31">
        <v>1.0371999999999999</v>
      </c>
      <c r="L40" s="31">
        <v>1.0368999999999999</v>
      </c>
      <c r="M40" s="31">
        <v>1.0349999999999999</v>
      </c>
      <c r="N40" s="31">
        <v>1.0344</v>
      </c>
      <c r="O40" s="31">
        <v>1.0341</v>
      </c>
      <c r="P40" s="31">
        <v>1.0322</v>
      </c>
      <c r="Q40" s="31">
        <v>1.0354000000000001</v>
      </c>
      <c r="R40" s="31">
        <v>1.0322552850812496</v>
      </c>
      <c r="S40" s="31">
        <v>1.0299</v>
      </c>
      <c r="T40" s="31">
        <v>1.0337000000000001</v>
      </c>
      <c r="U40" s="31">
        <v>1.0316000000000001</v>
      </c>
      <c r="V40" s="31">
        <v>1.0349999999999999</v>
      </c>
      <c r="W40" s="31">
        <v>1.038</v>
      </c>
      <c r="X40" s="31">
        <v>1.0327</v>
      </c>
      <c r="Y40" s="31">
        <v>1.0341</v>
      </c>
      <c r="Z40" s="31">
        <v>1.0342</v>
      </c>
      <c r="AA40" s="31">
        <v>1.0343</v>
      </c>
      <c r="AB40" s="31">
        <v>1.0347999999999999</v>
      </c>
      <c r="AC40" s="31">
        <v>1.0342</v>
      </c>
      <c r="AD40" s="31">
        <v>1.0337000000000001</v>
      </c>
      <c r="AE40" s="31">
        <v>1.0315000000000001</v>
      </c>
      <c r="AF40" s="31">
        <v>1.0338000000000001</v>
      </c>
    </row>
    <row r="41" spans="1:32" ht="15" customHeight="1">
      <c r="A41" s="27" t="s">
        <v>95</v>
      </c>
      <c r="B41" s="28" t="s">
        <v>22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>
        <v>0.67</v>
      </c>
      <c r="S41" s="29">
        <v>0.65490000000000004</v>
      </c>
      <c r="T41" s="29">
        <v>0.69540000000000002</v>
      </c>
      <c r="U41" s="29">
        <v>0.68759999999999999</v>
      </c>
      <c r="V41" s="29">
        <v>0.628</v>
      </c>
      <c r="W41" s="29">
        <v>0.62949999999999995</v>
      </c>
      <c r="X41" s="29">
        <v>0.68100000000000005</v>
      </c>
      <c r="Y41" s="29">
        <v>0.6542</v>
      </c>
      <c r="Z41" s="29">
        <v>0.63190000000000002</v>
      </c>
      <c r="AA41" s="29">
        <v>0.67320000000000002</v>
      </c>
      <c r="AB41" s="29">
        <v>0.69320000000000004</v>
      </c>
      <c r="AC41" s="29">
        <v>0.70479999999999998</v>
      </c>
      <c r="AD41" s="29">
        <v>0.74819999999999998</v>
      </c>
      <c r="AE41" s="29">
        <v>0.6946</v>
      </c>
      <c r="AF41" s="29">
        <v>0.754</v>
      </c>
    </row>
    <row r="42" spans="1:32" ht="15" customHeight="1">
      <c r="A42" s="44" t="s">
        <v>96</v>
      </c>
      <c r="B42" s="30" t="s">
        <v>69</v>
      </c>
      <c r="C42" s="31">
        <v>0.80979999999999996</v>
      </c>
      <c r="D42" s="31">
        <v>0.80979999999999996</v>
      </c>
      <c r="E42" s="31">
        <v>0.80979999999999996</v>
      </c>
      <c r="F42" s="31">
        <v>0.80979999999999996</v>
      </c>
      <c r="G42" s="31">
        <v>0.80979999999999996</v>
      </c>
      <c r="H42" s="31">
        <v>0.80979999999999996</v>
      </c>
      <c r="I42" s="31">
        <v>0.76870000000000005</v>
      </c>
      <c r="J42" s="31">
        <v>0.78169999999999995</v>
      </c>
      <c r="K42" s="31">
        <v>0.80179999999999996</v>
      </c>
      <c r="L42" s="31">
        <v>0.80289999999999995</v>
      </c>
      <c r="M42" s="31">
        <v>0.8054</v>
      </c>
      <c r="N42" s="31">
        <v>0.80379999999999996</v>
      </c>
      <c r="O42" s="31">
        <v>0.80120000000000002</v>
      </c>
      <c r="P42" s="31">
        <v>0.80569999999999997</v>
      </c>
      <c r="Q42" s="31">
        <v>0.80449999999999999</v>
      </c>
      <c r="R42" s="31">
        <v>0.79431537736295266</v>
      </c>
      <c r="S42" s="31">
        <v>0.79483192858797325</v>
      </c>
      <c r="T42" s="31">
        <v>0.80130000000000001</v>
      </c>
      <c r="U42" s="31">
        <v>0.79849999999999999</v>
      </c>
      <c r="V42" s="31">
        <v>0.79390000000000005</v>
      </c>
      <c r="W42" s="31">
        <v>0.7944</v>
      </c>
      <c r="X42" s="31">
        <v>0.80330000000000001</v>
      </c>
      <c r="Y42" s="31">
        <v>0.79849999999999999</v>
      </c>
      <c r="Z42" s="31">
        <v>0.79730000000000001</v>
      </c>
      <c r="AA42" s="31">
        <v>0.79930000000000001</v>
      </c>
      <c r="AB42" s="31">
        <v>0.80120000000000002</v>
      </c>
      <c r="AC42" s="31">
        <v>0.79479999999999995</v>
      </c>
      <c r="AD42" s="31">
        <v>0.79710000000000003</v>
      </c>
      <c r="AE42" s="31">
        <v>0.79530000000000001</v>
      </c>
      <c r="AF42" s="31">
        <v>0.79720000000000002</v>
      </c>
    </row>
    <row r="43" spans="1:32" ht="15" customHeight="1">
      <c r="A43" s="45"/>
      <c r="B43" s="30" t="s">
        <v>22</v>
      </c>
      <c r="C43" s="31">
        <v>1.0489999999999999</v>
      </c>
      <c r="D43" s="31">
        <v>1.0489999999999999</v>
      </c>
      <c r="E43" s="31">
        <v>1.0489999999999999</v>
      </c>
      <c r="F43" s="31">
        <v>1.0489999999999999</v>
      </c>
      <c r="G43" s="31">
        <v>1.0489999999999999</v>
      </c>
      <c r="H43" s="31">
        <v>1.0489999999999999</v>
      </c>
      <c r="I43" s="31">
        <v>1.0543</v>
      </c>
      <c r="J43" s="31">
        <v>1.0495000000000001</v>
      </c>
      <c r="K43" s="31">
        <v>1.0447</v>
      </c>
      <c r="L43" s="31">
        <v>1.0443</v>
      </c>
      <c r="M43" s="31">
        <v>1.0435000000000001</v>
      </c>
      <c r="N43" s="31">
        <v>1.0419</v>
      </c>
      <c r="O43" s="31">
        <v>1.0427</v>
      </c>
      <c r="P43" s="31">
        <v>1.0414000000000001</v>
      </c>
      <c r="Q43" s="31">
        <v>1.0415000000000001</v>
      </c>
      <c r="R43" s="31">
        <v>1.0420843764480283</v>
      </c>
      <c r="S43" s="31">
        <v>1.0399857942185191</v>
      </c>
      <c r="T43" s="31">
        <v>1.0426</v>
      </c>
      <c r="U43" s="31">
        <v>1.0432999999999999</v>
      </c>
      <c r="V43" s="31">
        <v>1.0447</v>
      </c>
      <c r="W43" s="31">
        <v>1.0442</v>
      </c>
      <c r="X43" s="31">
        <v>1.0421</v>
      </c>
      <c r="Y43" s="31">
        <v>1.0434000000000001</v>
      </c>
      <c r="Z43" s="31">
        <v>1.0438000000000001</v>
      </c>
      <c r="AA43" s="31">
        <v>1.0430999999999999</v>
      </c>
      <c r="AB43" s="31">
        <v>1.0427</v>
      </c>
      <c r="AC43" s="31">
        <v>1.0444</v>
      </c>
      <c r="AD43" s="31">
        <v>1.0438000000000001</v>
      </c>
      <c r="AE43" s="31">
        <v>1.0443</v>
      </c>
      <c r="AF43" s="31">
        <v>1.0437000000000001</v>
      </c>
    </row>
    <row r="44" spans="1:32" ht="15" customHeight="1">
      <c r="A44" s="42" t="s">
        <v>38</v>
      </c>
      <c r="B44" s="28" t="s">
        <v>69</v>
      </c>
      <c r="C44" s="29">
        <v>0.62439999999999996</v>
      </c>
      <c r="D44" s="29">
        <v>0.62439999999999996</v>
      </c>
      <c r="E44" s="29">
        <v>0.62439999999999996</v>
      </c>
      <c r="F44" s="29">
        <v>0.62439999999999996</v>
      </c>
      <c r="G44" s="29">
        <v>0.62529999999999997</v>
      </c>
      <c r="H44" s="29">
        <v>0.62519999999999998</v>
      </c>
      <c r="I44" s="29">
        <v>0.61009999999999998</v>
      </c>
      <c r="J44" s="29">
        <v>0.60840000000000005</v>
      </c>
      <c r="K44" s="29">
        <v>0.60599999999999998</v>
      </c>
      <c r="L44" s="29">
        <v>0.60860000000000003</v>
      </c>
      <c r="M44" s="29">
        <v>0.6048</v>
      </c>
      <c r="N44" s="29">
        <v>0.60399999999999998</v>
      </c>
      <c r="O44" s="29">
        <v>0.60860000000000003</v>
      </c>
      <c r="P44" s="29">
        <v>0.60129999999999995</v>
      </c>
      <c r="Q44" s="29">
        <v>0.60460000000000003</v>
      </c>
      <c r="R44" s="29">
        <v>0.58952026000000002</v>
      </c>
      <c r="S44" s="29">
        <v>0.58833181999999995</v>
      </c>
      <c r="T44" s="29">
        <v>0.60589999999999999</v>
      </c>
      <c r="U44" s="29">
        <v>0.58940000000000003</v>
      </c>
      <c r="V44" s="29">
        <v>0.59570000000000001</v>
      </c>
      <c r="W44" s="29">
        <v>0.60119999999999996</v>
      </c>
      <c r="X44" s="29">
        <v>0.58940000000000003</v>
      </c>
      <c r="Y44" s="29">
        <v>0.60940000000000005</v>
      </c>
      <c r="Z44" s="29">
        <v>0.61460000000000004</v>
      </c>
      <c r="AA44" s="29">
        <v>0.60729999999999995</v>
      </c>
      <c r="AB44" s="29">
        <v>0.61240000000000006</v>
      </c>
      <c r="AC44" s="29">
        <v>0.6109</v>
      </c>
      <c r="AD44" s="29">
        <v>0.60950000000000004</v>
      </c>
      <c r="AE44" s="29">
        <v>0.60899999999999999</v>
      </c>
      <c r="AF44" s="29">
        <v>0.61040000000000005</v>
      </c>
    </row>
    <row r="45" spans="1:32" ht="15" customHeight="1">
      <c r="A45" s="43"/>
      <c r="B45" s="28" t="s">
        <v>22</v>
      </c>
      <c r="C45" s="29">
        <v>1.115</v>
      </c>
      <c r="D45" s="29">
        <v>1.115</v>
      </c>
      <c r="E45" s="29">
        <v>1.115</v>
      </c>
      <c r="F45" s="29">
        <v>1.115</v>
      </c>
      <c r="G45" s="29">
        <v>1.089</v>
      </c>
      <c r="H45" s="29">
        <v>1.089</v>
      </c>
      <c r="I45" s="29">
        <v>1.0964</v>
      </c>
      <c r="J45" s="29">
        <v>1.0923</v>
      </c>
      <c r="K45" s="29">
        <v>1.0914999999999999</v>
      </c>
      <c r="L45" s="29">
        <v>1.0909</v>
      </c>
      <c r="M45" s="29">
        <v>1.0924</v>
      </c>
      <c r="N45" s="29">
        <v>1.093</v>
      </c>
      <c r="O45" s="29">
        <v>1.091</v>
      </c>
      <c r="P45" s="29">
        <v>1.0932999999999999</v>
      </c>
      <c r="Q45" s="29">
        <v>1.0912999999999999</v>
      </c>
      <c r="R45" s="29">
        <v>1.0912999999999999</v>
      </c>
      <c r="S45" s="29">
        <v>1.0891</v>
      </c>
      <c r="T45" s="29">
        <v>1.0878000000000001</v>
      </c>
      <c r="U45" s="29">
        <v>1.091</v>
      </c>
      <c r="V45" s="29">
        <v>1.093</v>
      </c>
      <c r="W45" s="29">
        <v>1.0931</v>
      </c>
      <c r="X45" s="29">
        <v>1.091</v>
      </c>
      <c r="Y45" s="29">
        <v>1.0915999999999999</v>
      </c>
      <c r="Z45" s="29">
        <v>1.0915999999999999</v>
      </c>
      <c r="AA45" s="29">
        <v>1.0923</v>
      </c>
      <c r="AB45" s="29">
        <v>1.0911999999999999</v>
      </c>
      <c r="AC45" s="29">
        <v>1.0918000000000001</v>
      </c>
      <c r="AD45" s="29">
        <v>1.0927</v>
      </c>
      <c r="AE45" s="29">
        <v>1.0932999999999999</v>
      </c>
      <c r="AF45" s="29">
        <v>1.0920000000000001</v>
      </c>
    </row>
    <row r="46" spans="1:32" ht="15" customHeight="1">
      <c r="A46" s="44" t="s">
        <v>15</v>
      </c>
      <c r="B46" s="30" t="s">
        <v>69</v>
      </c>
      <c r="C46" s="31">
        <v>0.82199999999999995</v>
      </c>
      <c r="D46" s="31">
        <v>0.82199999999999995</v>
      </c>
      <c r="E46" s="31">
        <v>0.82199999999999995</v>
      </c>
      <c r="F46" s="31">
        <v>0.8216</v>
      </c>
      <c r="G46" s="31">
        <v>0.82640000000000002</v>
      </c>
      <c r="H46" s="31">
        <v>0.8296</v>
      </c>
      <c r="I46" s="31">
        <v>0.82479999999999998</v>
      </c>
      <c r="J46" s="31">
        <v>0.82669999999999999</v>
      </c>
      <c r="K46" s="31">
        <v>0.83</v>
      </c>
      <c r="L46" s="31">
        <v>0.82899999999999996</v>
      </c>
      <c r="M46" s="31">
        <v>0.83250000000000002</v>
      </c>
      <c r="N46" s="31">
        <v>0.82969999999999999</v>
      </c>
      <c r="O46" s="31">
        <v>0.82830000000000004</v>
      </c>
      <c r="P46" s="31">
        <v>0.83209999999999995</v>
      </c>
      <c r="Q46" s="31">
        <v>0.83489999999999998</v>
      </c>
      <c r="R46" s="31">
        <v>0.84390016090061415</v>
      </c>
      <c r="S46" s="31">
        <v>0.84875614999999993</v>
      </c>
      <c r="T46" s="31">
        <v>0.83879999999999999</v>
      </c>
      <c r="U46" s="31">
        <v>0.8387</v>
      </c>
      <c r="V46" s="31">
        <v>0.83830000000000005</v>
      </c>
      <c r="W46" s="31">
        <v>0.84350000000000003</v>
      </c>
      <c r="X46" s="31">
        <v>0.8387</v>
      </c>
      <c r="Y46" s="31">
        <v>0.83089999999999997</v>
      </c>
      <c r="Z46" s="31">
        <v>0.82899999999999996</v>
      </c>
      <c r="AA46" s="31">
        <v>0.83020000000000005</v>
      </c>
      <c r="AB46" s="31">
        <v>0.8327</v>
      </c>
      <c r="AC46" s="31">
        <v>0.83040000000000003</v>
      </c>
      <c r="AD46" s="31">
        <v>0.8296</v>
      </c>
      <c r="AE46" s="31">
        <v>0.82840000000000003</v>
      </c>
      <c r="AF46" s="31">
        <v>0.82909999999999995</v>
      </c>
    </row>
    <row r="47" spans="1:32" ht="15" customHeight="1">
      <c r="A47" s="45"/>
      <c r="B47" s="30" t="s">
        <v>22</v>
      </c>
      <c r="C47" s="31">
        <v>1.034</v>
      </c>
      <c r="D47" s="31">
        <v>1.034</v>
      </c>
      <c r="E47" s="31">
        <v>1.034</v>
      </c>
      <c r="F47" s="31">
        <v>1.0335000000000001</v>
      </c>
      <c r="G47" s="31">
        <v>1.0346</v>
      </c>
      <c r="H47" s="31">
        <v>1.0365</v>
      </c>
      <c r="I47" s="31">
        <v>1.0378000000000001</v>
      </c>
      <c r="J47" s="31">
        <v>1.0367</v>
      </c>
      <c r="K47" s="31">
        <v>1.0363</v>
      </c>
      <c r="L47" s="31">
        <v>1.0367999999999999</v>
      </c>
      <c r="M47" s="31">
        <v>1.0356000000000001</v>
      </c>
      <c r="N47" s="31">
        <v>1.0344</v>
      </c>
      <c r="O47" s="31">
        <v>1.0347999999999999</v>
      </c>
      <c r="P47" s="31">
        <v>1.0336000000000001</v>
      </c>
      <c r="Q47" s="31">
        <v>1.0324</v>
      </c>
      <c r="R47" s="31">
        <v>1.0297744489330252</v>
      </c>
      <c r="S47" s="31">
        <v>1.0357000000000001</v>
      </c>
      <c r="T47" s="31">
        <v>1.0311999999999999</v>
      </c>
      <c r="U47" s="31">
        <v>1.0315000000000001</v>
      </c>
      <c r="V47" s="31">
        <v>1.0311999999999999</v>
      </c>
      <c r="W47" s="31">
        <v>1.0410999999999999</v>
      </c>
      <c r="X47" s="31">
        <v>1.0315000000000001</v>
      </c>
      <c r="Y47" s="31">
        <v>1.0338000000000001</v>
      </c>
      <c r="Z47" s="31">
        <v>1.0344</v>
      </c>
      <c r="AA47" s="31">
        <v>1.034</v>
      </c>
      <c r="AB47" s="31">
        <v>1.0333000000000001</v>
      </c>
      <c r="AC47" s="31">
        <v>1.034</v>
      </c>
      <c r="AD47" s="31">
        <v>1.0341</v>
      </c>
      <c r="AE47" s="31">
        <v>1.0344</v>
      </c>
      <c r="AF47" s="31">
        <v>1.0344</v>
      </c>
    </row>
    <row r="48" spans="1:32" ht="15" customHeight="1" collapsed="1">
      <c r="A48" s="27" t="s">
        <v>111</v>
      </c>
      <c r="B48" s="28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</row>
    <row r="49" spans="1:32" s="11" customFormat="1" ht="15" hidden="1" customHeight="1" outlineLevel="1">
      <c r="A49" s="24"/>
      <c r="B49" s="25" t="s">
        <v>0</v>
      </c>
      <c r="C49" s="26" t="s">
        <v>18</v>
      </c>
      <c r="D49" s="26">
        <v>1997</v>
      </c>
      <c r="E49" s="26">
        <v>1998</v>
      </c>
      <c r="F49" s="26">
        <v>1999</v>
      </c>
      <c r="G49" s="26">
        <v>2000</v>
      </c>
      <c r="H49" s="26">
        <v>2001</v>
      </c>
      <c r="I49" s="26">
        <v>2002</v>
      </c>
      <c r="J49" s="26">
        <v>2003</v>
      </c>
      <c r="K49" s="26">
        <v>2004</v>
      </c>
      <c r="L49" s="26">
        <v>2005</v>
      </c>
      <c r="M49" s="26">
        <v>2006</v>
      </c>
      <c r="N49" s="26">
        <v>2007</v>
      </c>
      <c r="O49" s="26">
        <v>2008</v>
      </c>
      <c r="P49" s="26">
        <v>2009</v>
      </c>
      <c r="Q49" s="26">
        <v>2010</v>
      </c>
      <c r="R49" s="26">
        <v>2011</v>
      </c>
      <c r="S49" s="26">
        <v>2012</v>
      </c>
      <c r="T49" s="26">
        <v>2013</v>
      </c>
      <c r="U49" s="26">
        <v>2014</v>
      </c>
      <c r="V49" s="26" t="s">
        <v>48</v>
      </c>
      <c r="W49" s="26" t="s">
        <v>48</v>
      </c>
      <c r="X49" s="26" t="s">
        <v>48</v>
      </c>
      <c r="Y49" s="26" t="s">
        <v>48</v>
      </c>
      <c r="Z49" s="26" t="s">
        <v>48</v>
      </c>
      <c r="AA49" s="26" t="s">
        <v>48</v>
      </c>
      <c r="AB49" s="26" t="s">
        <v>48</v>
      </c>
      <c r="AC49" s="26" t="s">
        <v>48</v>
      </c>
      <c r="AD49" s="26"/>
      <c r="AE49" s="26"/>
      <c r="AF49" s="26"/>
    </row>
    <row r="50" spans="1:32" ht="15" hidden="1" customHeight="1" outlineLevel="1">
      <c r="A50" s="42" t="s">
        <v>34</v>
      </c>
      <c r="B50" s="28" t="s">
        <v>69</v>
      </c>
      <c r="C50" s="29">
        <v>0.89049999999999996</v>
      </c>
      <c r="D50" s="29">
        <v>0.89049999999999996</v>
      </c>
      <c r="E50" s="29">
        <v>0.91830000000000001</v>
      </c>
      <c r="F50" s="29">
        <v>0.91830000000000001</v>
      </c>
      <c r="G50" s="29">
        <v>0.88170000000000004</v>
      </c>
      <c r="H50" s="29">
        <v>0.88819999999999999</v>
      </c>
      <c r="I50" s="29">
        <v>0.96950000000000003</v>
      </c>
      <c r="J50" s="29">
        <v>0.88339999999999996</v>
      </c>
      <c r="K50" s="29">
        <v>0.88990000000000002</v>
      </c>
      <c r="L50" s="29">
        <v>0.89459999999999995</v>
      </c>
      <c r="M50" s="29">
        <v>0.90490000000000004</v>
      </c>
      <c r="N50" s="29">
        <v>0.88500000000000001</v>
      </c>
      <c r="O50" s="29">
        <v>0.89429999999999998</v>
      </c>
      <c r="P50" s="29">
        <v>0.88500000000000001</v>
      </c>
      <c r="Q50" s="29">
        <v>0.88970000000000005</v>
      </c>
      <c r="R50" s="29">
        <v>0.8938741201581466</v>
      </c>
      <c r="S50" s="29">
        <v>0.89131846999999997</v>
      </c>
      <c r="T50" s="29">
        <v>0.86929999999999996</v>
      </c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</row>
    <row r="51" spans="1:32" ht="15" hidden="1" customHeight="1" outlineLevel="1">
      <c r="A51" s="43"/>
      <c r="B51" s="28" t="s">
        <v>22</v>
      </c>
      <c r="C51" s="29">
        <v>1.0085</v>
      </c>
      <c r="D51" s="29">
        <v>1.0085</v>
      </c>
      <c r="E51" s="29">
        <v>1.04</v>
      </c>
      <c r="F51" s="29">
        <v>1.04</v>
      </c>
      <c r="G51" s="29">
        <v>1.0125999999999999</v>
      </c>
      <c r="H51" s="29">
        <v>1.0085999999999999</v>
      </c>
      <c r="I51" s="29">
        <v>1.1097999999999999</v>
      </c>
      <c r="J51" s="29">
        <v>1.0083</v>
      </c>
      <c r="K51" s="29">
        <v>1.0025999999999999</v>
      </c>
      <c r="L51" s="29">
        <v>1.0039</v>
      </c>
      <c r="M51" s="29">
        <v>0.99950000000000006</v>
      </c>
      <c r="N51" s="29">
        <v>1.0043</v>
      </c>
      <c r="O51" s="29">
        <v>0.99929999999999997</v>
      </c>
      <c r="P51" s="29">
        <v>0.99880000000000002</v>
      </c>
      <c r="Q51" s="29">
        <v>0.99790000000000001</v>
      </c>
      <c r="R51" s="29">
        <v>1.0017641153851247</v>
      </c>
      <c r="S51" s="29">
        <v>0.99890000000000001</v>
      </c>
      <c r="T51" s="29">
        <v>1.0170999999999999</v>
      </c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 spans="1:32" ht="15" hidden="1" customHeight="1" outlineLevel="1">
      <c r="A52" s="44" t="s">
        <v>35</v>
      </c>
      <c r="B52" s="30" t="s">
        <v>69</v>
      </c>
      <c r="C52" s="31">
        <v>0.83620000000000005</v>
      </c>
      <c r="D52" s="31">
        <v>0.83620000000000005</v>
      </c>
      <c r="E52" s="31">
        <v>0.93389999999999995</v>
      </c>
      <c r="F52" s="31">
        <v>0.93389999999999995</v>
      </c>
      <c r="G52" s="31">
        <v>0.91169999999999995</v>
      </c>
      <c r="H52" s="31">
        <v>0.8851</v>
      </c>
      <c r="I52" s="31">
        <v>0.8851</v>
      </c>
      <c r="J52" s="31">
        <v>0.8851</v>
      </c>
      <c r="K52" s="31">
        <v>0.8851</v>
      </c>
      <c r="L52" s="31">
        <v>0.8851</v>
      </c>
      <c r="M52" s="31" t="s">
        <v>6</v>
      </c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</row>
    <row r="53" spans="1:32" ht="15" hidden="1" customHeight="1" outlineLevel="1">
      <c r="A53" s="45"/>
      <c r="B53" s="30" t="s">
        <v>22</v>
      </c>
      <c r="C53" s="31">
        <v>0.90600000000000003</v>
      </c>
      <c r="D53" s="31">
        <v>0.90600000000000003</v>
      </c>
      <c r="E53" s="31">
        <v>0.95009999999999994</v>
      </c>
      <c r="F53" s="31">
        <v>0.95009999999999994</v>
      </c>
      <c r="G53" s="31">
        <v>0.94259999999999999</v>
      </c>
      <c r="H53" s="31">
        <v>0.90559999999999996</v>
      </c>
      <c r="I53" s="31">
        <v>0.90559999999999996</v>
      </c>
      <c r="J53" s="31">
        <v>0.90559999999999996</v>
      </c>
      <c r="K53" s="31">
        <v>0.90559999999999996</v>
      </c>
      <c r="L53" s="31">
        <v>0.90559999999999996</v>
      </c>
      <c r="M53" s="31" t="s">
        <v>6</v>
      </c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</row>
    <row r="54" spans="1:32" ht="15" hidden="1" customHeight="1" outlineLevel="1">
      <c r="A54" s="42" t="s">
        <v>37</v>
      </c>
      <c r="B54" s="28" t="s">
        <v>69</v>
      </c>
      <c r="C54" s="29">
        <v>0.86550000000000005</v>
      </c>
      <c r="D54" s="29">
        <v>0.86550000000000005</v>
      </c>
      <c r="E54" s="29">
        <v>0.86550000000000005</v>
      </c>
      <c r="F54" s="29">
        <v>0.86550000000000005</v>
      </c>
      <c r="G54" s="29">
        <v>0.86550000000000005</v>
      </c>
      <c r="H54" s="29">
        <v>0.86319999999999997</v>
      </c>
      <c r="I54" s="29">
        <v>0.86129999999999995</v>
      </c>
      <c r="J54" s="29">
        <v>0.85829999999999995</v>
      </c>
      <c r="K54" s="29">
        <v>0.86380000000000001</v>
      </c>
      <c r="L54" s="29">
        <v>0.86480000000000001</v>
      </c>
      <c r="M54" s="29">
        <v>0.86560000000000004</v>
      </c>
      <c r="N54" s="29">
        <v>0.86209999999999998</v>
      </c>
      <c r="O54" s="29">
        <v>0.85940000000000005</v>
      </c>
      <c r="P54" s="29">
        <v>0.86199999999999999</v>
      </c>
      <c r="Q54" s="29">
        <v>0.86460000000000004</v>
      </c>
      <c r="R54" s="29">
        <v>0.85771190000533371</v>
      </c>
      <c r="S54" s="29">
        <v>0.85462039999999995</v>
      </c>
      <c r="T54" s="29">
        <v>0.86850000000000005</v>
      </c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</row>
    <row r="55" spans="1:32" ht="15" hidden="1" customHeight="1" outlineLevel="1">
      <c r="A55" s="43"/>
      <c r="B55" s="28" t="s">
        <v>22</v>
      </c>
      <c r="C55" s="29">
        <v>1.0229999999999999</v>
      </c>
      <c r="D55" s="29">
        <v>1.0229999999999999</v>
      </c>
      <c r="E55" s="29">
        <v>1.0229999999999999</v>
      </c>
      <c r="F55" s="29">
        <v>1.0229999999999999</v>
      </c>
      <c r="G55" s="29">
        <v>1.02</v>
      </c>
      <c r="H55" s="29">
        <v>1.0213000000000001</v>
      </c>
      <c r="I55" s="29">
        <v>1.0222</v>
      </c>
      <c r="J55" s="29">
        <v>1.0223</v>
      </c>
      <c r="K55" s="29">
        <v>1.0196000000000001</v>
      </c>
      <c r="L55" s="29">
        <v>1.0205</v>
      </c>
      <c r="M55" s="29">
        <v>1.0199</v>
      </c>
      <c r="N55" s="29">
        <v>1.0193000000000001</v>
      </c>
      <c r="O55" s="29">
        <v>1.0203</v>
      </c>
      <c r="P55" s="29">
        <v>1.0189999999999999</v>
      </c>
      <c r="Q55" s="29">
        <v>1.0181</v>
      </c>
      <c r="R55" s="29">
        <v>1.020478167763633</v>
      </c>
      <c r="S55" s="29">
        <v>1.0167999999999999</v>
      </c>
      <c r="T55" s="29">
        <v>1.0195000000000001</v>
      </c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</row>
    <row r="56" spans="1:32" ht="15" hidden="1" customHeight="1" outlineLevel="1">
      <c r="A56" s="44" t="s">
        <v>26</v>
      </c>
      <c r="B56" s="30" t="s">
        <v>69</v>
      </c>
      <c r="C56" s="31">
        <v>0.8</v>
      </c>
      <c r="D56" s="31">
        <v>0.8</v>
      </c>
      <c r="E56" s="31">
        <v>0.8</v>
      </c>
      <c r="F56" s="31">
        <v>0.8</v>
      </c>
      <c r="G56" s="31">
        <v>0.75570000000000004</v>
      </c>
      <c r="H56" s="31">
        <v>0.76</v>
      </c>
      <c r="I56" s="31">
        <v>0.752</v>
      </c>
      <c r="J56" s="31">
        <v>0.75619999999999998</v>
      </c>
      <c r="K56" s="31">
        <v>0.75990000000000002</v>
      </c>
      <c r="L56" s="31" t="s">
        <v>6</v>
      </c>
      <c r="M56" s="31" t="s">
        <v>6</v>
      </c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</row>
    <row r="57" spans="1:32" ht="15" hidden="1" customHeight="1" outlineLevel="1">
      <c r="A57" s="45"/>
      <c r="B57" s="30" t="s">
        <v>22</v>
      </c>
      <c r="C57" s="31">
        <v>1.1298999999999999</v>
      </c>
      <c r="D57" s="31">
        <v>1.1298999999999999</v>
      </c>
      <c r="E57" s="31">
        <v>1.1298999999999999</v>
      </c>
      <c r="F57" s="31">
        <v>1.1298999999999999</v>
      </c>
      <c r="G57" s="31">
        <v>1.069</v>
      </c>
      <c r="H57" s="31">
        <v>1.0558000000000001</v>
      </c>
      <c r="I57" s="31">
        <v>1.0583</v>
      </c>
      <c r="J57" s="31">
        <v>1.0567</v>
      </c>
      <c r="K57" s="31">
        <v>1.0559000000000001</v>
      </c>
      <c r="L57" s="31" t="s">
        <v>6</v>
      </c>
      <c r="M57" s="31" t="s">
        <v>6</v>
      </c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5" hidden="1" customHeight="1" outlineLevel="1">
      <c r="A58" s="42" t="s">
        <v>27</v>
      </c>
      <c r="B58" s="28" t="s">
        <v>69</v>
      </c>
      <c r="C58" s="29">
        <v>0.82389999999999997</v>
      </c>
      <c r="D58" s="29">
        <v>0.82389999999999997</v>
      </c>
      <c r="E58" s="29">
        <v>0.82389999999999997</v>
      </c>
      <c r="F58" s="29">
        <v>0.82389999999999997</v>
      </c>
      <c r="G58" s="29">
        <v>0.77359999999999995</v>
      </c>
      <c r="H58" s="29">
        <v>0.76780000000000004</v>
      </c>
      <c r="I58" s="29">
        <v>0.76419999999999999</v>
      </c>
      <c r="J58" s="29">
        <v>0.77700000000000002</v>
      </c>
      <c r="K58" s="29">
        <v>0.79320000000000002</v>
      </c>
      <c r="L58" s="29" t="s">
        <v>6</v>
      </c>
      <c r="M58" s="29" t="s">
        <v>6</v>
      </c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</row>
    <row r="59" spans="1:32" ht="15" hidden="1" customHeight="1" outlineLevel="1">
      <c r="A59" s="43"/>
      <c r="B59" s="28" t="s">
        <v>22</v>
      </c>
      <c r="C59" s="29">
        <v>1.1000000000000001</v>
      </c>
      <c r="D59" s="29">
        <v>1.1000000000000001</v>
      </c>
      <c r="E59" s="29">
        <v>1.1000000000000001</v>
      </c>
      <c r="F59" s="29">
        <v>1.1000000000000001</v>
      </c>
      <c r="G59" s="29">
        <v>1.0519000000000001</v>
      </c>
      <c r="H59" s="29">
        <v>1.0535000000000001</v>
      </c>
      <c r="I59" s="29">
        <v>1.0548</v>
      </c>
      <c r="J59" s="29">
        <v>1.0510999999999999</v>
      </c>
      <c r="K59" s="29">
        <v>1.0474000000000001</v>
      </c>
      <c r="L59" s="29" t="s">
        <v>6</v>
      </c>
      <c r="M59" s="29" t="s">
        <v>6</v>
      </c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</row>
    <row r="60" spans="1:32" ht="15" hidden="1" customHeight="1" outlineLevel="1">
      <c r="A60" s="44" t="s">
        <v>31</v>
      </c>
      <c r="B60" s="30" t="s">
        <v>69</v>
      </c>
      <c r="C60" s="31">
        <v>0.82320000000000004</v>
      </c>
      <c r="D60" s="31">
        <v>0.84189999999999998</v>
      </c>
      <c r="E60" s="31">
        <v>0.84189999999999998</v>
      </c>
      <c r="F60" s="31">
        <v>0.84189999999999998</v>
      </c>
      <c r="G60" s="31">
        <v>0.78769999999999996</v>
      </c>
      <c r="H60" s="31">
        <v>0.78669999999999995</v>
      </c>
      <c r="I60" s="31">
        <v>0.78839999999999999</v>
      </c>
      <c r="J60" s="31">
        <v>0.79159999999999997</v>
      </c>
      <c r="K60" s="31">
        <v>0.79900000000000004</v>
      </c>
      <c r="L60" s="31" t="s">
        <v>6</v>
      </c>
      <c r="M60" s="31" t="s">
        <v>6</v>
      </c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</row>
    <row r="61" spans="1:32" ht="15" hidden="1" customHeight="1" outlineLevel="1">
      <c r="A61" s="45"/>
      <c r="B61" s="30" t="s">
        <v>22</v>
      </c>
      <c r="C61" s="31">
        <v>1.105</v>
      </c>
      <c r="D61" s="31">
        <v>1.1301000000000001</v>
      </c>
      <c r="E61" s="31">
        <v>1.1301000000000001</v>
      </c>
      <c r="F61" s="31">
        <v>1.1301000000000001</v>
      </c>
      <c r="G61" s="31">
        <v>1.0484</v>
      </c>
      <c r="H61" s="31">
        <v>1.0487</v>
      </c>
      <c r="I61" s="31">
        <v>1.0484</v>
      </c>
      <c r="J61" s="31">
        <v>1.0474000000000001</v>
      </c>
      <c r="K61" s="31">
        <v>1.0452999999999999</v>
      </c>
      <c r="L61" s="31" t="s">
        <v>6</v>
      </c>
      <c r="M61" s="31" t="s">
        <v>6</v>
      </c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</row>
    <row r="62" spans="1:32" ht="15" hidden="1" customHeight="1" outlineLevel="1">
      <c r="A62" s="42" t="s">
        <v>41</v>
      </c>
      <c r="B62" s="28" t="s">
        <v>69</v>
      </c>
      <c r="C62" s="29" t="s">
        <v>6</v>
      </c>
      <c r="D62" s="29" t="s">
        <v>6</v>
      </c>
      <c r="E62" s="29" t="s">
        <v>6</v>
      </c>
      <c r="F62" s="29" t="s">
        <v>6</v>
      </c>
      <c r="G62" s="29" t="s">
        <v>6</v>
      </c>
      <c r="H62" s="29" t="s">
        <v>6</v>
      </c>
      <c r="I62" s="29" t="s">
        <v>6</v>
      </c>
      <c r="J62" s="29" t="s">
        <v>6</v>
      </c>
      <c r="K62" s="29">
        <v>0.77059999999999995</v>
      </c>
      <c r="L62" s="29">
        <v>0.76559999999999995</v>
      </c>
      <c r="M62" s="29">
        <v>0.77200000000000002</v>
      </c>
      <c r="N62" s="29">
        <v>0.77170000000000005</v>
      </c>
      <c r="O62" s="29">
        <v>0.76519999999999999</v>
      </c>
      <c r="P62" s="29">
        <v>0.76270000000000004</v>
      </c>
      <c r="Q62" s="29">
        <v>0.76859999999999995</v>
      </c>
      <c r="R62" s="29">
        <v>0.76807246466219858</v>
      </c>
      <c r="S62" s="29">
        <v>0.76086839999999989</v>
      </c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</row>
    <row r="63" spans="1:32" ht="15" hidden="1" customHeight="1" outlineLevel="1">
      <c r="A63" s="43"/>
      <c r="B63" s="28" t="s">
        <v>22</v>
      </c>
      <c r="C63" s="29" t="s">
        <v>6</v>
      </c>
      <c r="D63" s="29" t="s">
        <v>6</v>
      </c>
      <c r="E63" s="29" t="s">
        <v>6</v>
      </c>
      <c r="F63" s="29" t="s">
        <v>6</v>
      </c>
      <c r="G63" s="29" t="s">
        <v>6</v>
      </c>
      <c r="H63" s="29" t="s">
        <v>6</v>
      </c>
      <c r="I63" s="29" t="s">
        <v>6</v>
      </c>
      <c r="J63" s="29" t="s">
        <v>6</v>
      </c>
      <c r="K63" s="29">
        <v>1.0529999999999999</v>
      </c>
      <c r="L63" s="29">
        <v>1.0544</v>
      </c>
      <c r="M63" s="29">
        <v>1.0529999999999999</v>
      </c>
      <c r="N63" s="29">
        <v>1.0511999999999999</v>
      </c>
      <c r="O63" s="29">
        <v>1.0526</v>
      </c>
      <c r="P63" s="29">
        <v>1.0532999999999999</v>
      </c>
      <c r="Q63" s="29">
        <v>1.0516000000000001</v>
      </c>
      <c r="R63" s="29">
        <v>1.0518658787485602</v>
      </c>
      <c r="S63" s="29">
        <v>1.042</v>
      </c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</row>
    <row r="64" spans="1:32" ht="15" hidden="1" customHeight="1" outlineLevel="1">
      <c r="A64" s="44" t="s">
        <v>32</v>
      </c>
      <c r="B64" s="30" t="s">
        <v>69</v>
      </c>
      <c r="C64" s="31" t="s">
        <v>6</v>
      </c>
      <c r="D64" s="31" t="s">
        <v>6</v>
      </c>
      <c r="E64" s="31" t="s">
        <v>6</v>
      </c>
      <c r="F64" s="31" t="s">
        <v>6</v>
      </c>
      <c r="G64" s="31" t="s">
        <v>6</v>
      </c>
      <c r="H64" s="31" t="s">
        <v>6</v>
      </c>
      <c r="I64" s="31" t="s">
        <v>6</v>
      </c>
      <c r="J64" s="31" t="s">
        <v>6</v>
      </c>
      <c r="K64" s="31">
        <v>0.80640000000000001</v>
      </c>
      <c r="L64" s="31">
        <v>0.79579999999999995</v>
      </c>
      <c r="M64" s="31">
        <v>0.79730000000000001</v>
      </c>
      <c r="N64" s="31">
        <v>0.79590000000000005</v>
      </c>
      <c r="O64" s="31">
        <v>0.79890000000000005</v>
      </c>
      <c r="P64" s="31">
        <v>0.79869999999999997</v>
      </c>
      <c r="Q64" s="31">
        <v>0.79859999999999998</v>
      </c>
      <c r="R64" s="31">
        <v>0.79964396451110775</v>
      </c>
      <c r="S64" s="31">
        <v>0.7973133</v>
      </c>
      <c r="T64" s="31">
        <v>0.80110000000000003</v>
      </c>
      <c r="U64" s="31">
        <v>0.79959999999999998</v>
      </c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</row>
    <row r="65" spans="1:32" ht="15" hidden="1" customHeight="1" outlineLevel="1">
      <c r="A65" s="45"/>
      <c r="B65" s="30" t="s">
        <v>22</v>
      </c>
      <c r="C65" s="31" t="s">
        <v>6</v>
      </c>
      <c r="D65" s="31" t="s">
        <v>6</v>
      </c>
      <c r="E65" s="31" t="s">
        <v>6</v>
      </c>
      <c r="F65" s="31" t="s">
        <v>6</v>
      </c>
      <c r="G65" s="31" t="s">
        <v>6</v>
      </c>
      <c r="H65" s="31" t="s">
        <v>6</v>
      </c>
      <c r="I65" s="31" t="s">
        <v>6</v>
      </c>
      <c r="J65" s="31" t="s">
        <v>6</v>
      </c>
      <c r="K65" s="31">
        <v>1.0548999999999999</v>
      </c>
      <c r="L65" s="31">
        <v>1.0463</v>
      </c>
      <c r="M65" s="31">
        <v>1.046</v>
      </c>
      <c r="N65" s="31">
        <v>1.0446</v>
      </c>
      <c r="O65" s="31">
        <v>1.0435000000000001</v>
      </c>
      <c r="P65" s="31">
        <v>1.0435000000000001</v>
      </c>
      <c r="Q65" s="31">
        <v>1.0435000000000001</v>
      </c>
      <c r="R65" s="31">
        <v>1.0432406582010538</v>
      </c>
      <c r="S65" s="31">
        <v>1.0402</v>
      </c>
      <c r="T65" s="31">
        <v>1.0428999999999999</v>
      </c>
      <c r="U65" s="31">
        <v>1.0431999999999999</v>
      </c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</row>
    <row r="66" spans="1:32" ht="15" hidden="1" customHeight="1" outlineLevel="1">
      <c r="A66" s="42" t="s">
        <v>28</v>
      </c>
      <c r="B66" s="28" t="s">
        <v>69</v>
      </c>
      <c r="C66" s="29" t="s">
        <v>6</v>
      </c>
      <c r="D66" s="29" t="s">
        <v>6</v>
      </c>
      <c r="E66" s="29" t="s">
        <v>6</v>
      </c>
      <c r="F66" s="29" t="s">
        <v>6</v>
      </c>
      <c r="G66" s="29" t="s">
        <v>6</v>
      </c>
      <c r="H66" s="29" t="s">
        <v>6</v>
      </c>
      <c r="I66" s="29" t="s">
        <v>6</v>
      </c>
      <c r="J66" s="29" t="s">
        <v>6</v>
      </c>
      <c r="K66" s="29">
        <v>0.79900000000000004</v>
      </c>
      <c r="L66" s="29">
        <v>0.78690000000000004</v>
      </c>
      <c r="M66" s="29">
        <v>0.78839999999999999</v>
      </c>
      <c r="N66" s="29">
        <v>0.7903</v>
      </c>
      <c r="O66" s="29">
        <v>0.78610000000000002</v>
      </c>
      <c r="P66" s="29">
        <v>0.78839999999999999</v>
      </c>
      <c r="Q66" s="29">
        <v>0.79220000000000002</v>
      </c>
      <c r="R66" s="29">
        <v>0.78885524826428399</v>
      </c>
      <c r="S66" s="29">
        <v>0.78853320000000005</v>
      </c>
      <c r="T66" s="29">
        <v>0.79349999999999998</v>
      </c>
      <c r="U66" s="29">
        <v>0.79520000000000002</v>
      </c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</row>
    <row r="67" spans="1:32" ht="15" hidden="1" customHeight="1" outlineLevel="1">
      <c r="A67" s="43"/>
      <c r="B67" s="28" t="s">
        <v>22</v>
      </c>
      <c r="C67" s="29" t="s">
        <v>6</v>
      </c>
      <c r="D67" s="29" t="s">
        <v>6</v>
      </c>
      <c r="E67" s="29" t="s">
        <v>6</v>
      </c>
      <c r="F67" s="29" t="s">
        <v>6</v>
      </c>
      <c r="G67" s="29" t="s">
        <v>6</v>
      </c>
      <c r="H67" s="29" t="s">
        <v>6</v>
      </c>
      <c r="I67" s="29" t="s">
        <v>6</v>
      </c>
      <c r="J67" s="29" t="s">
        <v>6</v>
      </c>
      <c r="K67" s="29">
        <v>1.0452999999999999</v>
      </c>
      <c r="L67" s="29">
        <v>1.0488</v>
      </c>
      <c r="M67" s="29">
        <v>1.0488</v>
      </c>
      <c r="N67" s="29">
        <v>1.0461</v>
      </c>
      <c r="O67" s="29">
        <v>1.0469999999999999</v>
      </c>
      <c r="P67" s="29">
        <v>1.0463</v>
      </c>
      <c r="Q67" s="29">
        <v>1.0454000000000001</v>
      </c>
      <c r="R67" s="29">
        <v>1.0462271197139046</v>
      </c>
      <c r="S67" s="29">
        <v>1.0458000000000001</v>
      </c>
      <c r="T67" s="29">
        <v>1.0450999999999999</v>
      </c>
      <c r="U67" s="29">
        <v>1.0444</v>
      </c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</row>
    <row r="68" spans="1:32" ht="15" hidden="1" customHeight="1" outlineLevel="1">
      <c r="A68" s="44" t="s">
        <v>11</v>
      </c>
      <c r="B68" s="30" t="s">
        <v>69</v>
      </c>
      <c r="C68" s="31">
        <v>0.7893</v>
      </c>
      <c r="D68" s="31">
        <v>0.72550000000000003</v>
      </c>
      <c r="E68" s="31">
        <v>0.72550000000000003</v>
      </c>
      <c r="F68" s="31">
        <v>0.72550000000000003</v>
      </c>
      <c r="G68" s="31">
        <v>0.80940000000000001</v>
      </c>
      <c r="H68" s="31">
        <v>0.73719999999999997</v>
      </c>
      <c r="I68" s="31">
        <v>0.72970000000000002</v>
      </c>
      <c r="J68" s="31">
        <v>0.73809999999999998</v>
      </c>
      <c r="K68" s="31">
        <v>0.73780000000000001</v>
      </c>
      <c r="L68" s="31">
        <v>0.73780000000000001</v>
      </c>
      <c r="M68" s="31" t="s">
        <v>6</v>
      </c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</row>
    <row r="69" spans="1:32" ht="15" hidden="1" customHeight="1" outlineLevel="1">
      <c r="A69" s="45"/>
      <c r="B69" s="30" t="s">
        <v>22</v>
      </c>
      <c r="C69" s="31">
        <v>1.135</v>
      </c>
      <c r="D69" s="31">
        <v>1.0432999999999999</v>
      </c>
      <c r="E69" s="31">
        <v>1.0646</v>
      </c>
      <c r="F69" s="31">
        <v>1.0646</v>
      </c>
      <c r="G69" s="31">
        <v>1.1418999999999999</v>
      </c>
      <c r="H69" s="31">
        <v>1.0618000000000001</v>
      </c>
      <c r="I69" s="31">
        <v>1.0636000000000001</v>
      </c>
      <c r="J69" s="31">
        <v>1.0613999999999999</v>
      </c>
      <c r="K69" s="31">
        <v>1.0610999999999999</v>
      </c>
      <c r="L69" s="31">
        <v>1.0610999999999999</v>
      </c>
      <c r="M69" s="31" t="s">
        <v>6</v>
      </c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</row>
    <row r="70" spans="1:32" ht="15" hidden="1" customHeight="1" outlineLevel="1">
      <c r="A70" s="42" t="s">
        <v>16</v>
      </c>
      <c r="B70" s="28" t="s">
        <v>69</v>
      </c>
      <c r="C70" s="29">
        <v>0.80310000000000004</v>
      </c>
      <c r="D70" s="29">
        <v>0.80310000000000004</v>
      </c>
      <c r="E70" s="29">
        <v>0.80249999999999999</v>
      </c>
      <c r="F70" s="29">
        <v>0.80249999999999999</v>
      </c>
      <c r="G70" s="29">
        <v>0.80249999999999999</v>
      </c>
      <c r="H70" s="29">
        <v>0.81289999999999996</v>
      </c>
      <c r="I70" s="29">
        <v>0.8125</v>
      </c>
      <c r="J70" s="29">
        <v>0.8125</v>
      </c>
      <c r="K70" s="29">
        <v>0.81200000000000006</v>
      </c>
      <c r="L70" s="29">
        <v>0.81889999999999996</v>
      </c>
      <c r="M70" s="29">
        <v>0.81899999999999995</v>
      </c>
      <c r="N70" s="29">
        <v>0.81479999999999997</v>
      </c>
      <c r="O70" s="29">
        <v>0.81479999999999997</v>
      </c>
      <c r="P70" s="29">
        <v>0.81479999999999997</v>
      </c>
      <c r="Q70" s="29">
        <v>0.81479999999999997</v>
      </c>
      <c r="R70" s="29">
        <v>0.81479999999999997</v>
      </c>
      <c r="S70" s="29">
        <v>0.81479999999999997</v>
      </c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</row>
    <row r="71" spans="1:32" ht="15" hidden="1" customHeight="1" outlineLevel="1">
      <c r="A71" s="43"/>
      <c r="B71" s="28" t="s">
        <v>22</v>
      </c>
      <c r="C71" s="29">
        <v>1.0388999999999999</v>
      </c>
      <c r="D71" s="29">
        <v>1.0388999999999999</v>
      </c>
      <c r="E71" s="29">
        <v>1.0382</v>
      </c>
      <c r="F71" s="29">
        <v>1.0382</v>
      </c>
      <c r="G71" s="29">
        <v>1.0405</v>
      </c>
      <c r="H71" s="29">
        <v>1.0416000000000001</v>
      </c>
      <c r="I71" s="29">
        <v>1.0415000000000001</v>
      </c>
      <c r="J71" s="29">
        <v>1.0415000000000001</v>
      </c>
      <c r="K71" s="29">
        <v>1.042</v>
      </c>
      <c r="L71" s="29">
        <v>1.0399</v>
      </c>
      <c r="M71" s="29">
        <v>1.0398000000000001</v>
      </c>
      <c r="N71" s="29">
        <v>1.0389999999999999</v>
      </c>
      <c r="O71" s="29">
        <v>1.0389999999999999</v>
      </c>
      <c r="P71" s="29">
        <v>1.0389999999999999</v>
      </c>
      <c r="Q71" s="29">
        <v>1.0389999999999999</v>
      </c>
      <c r="R71" s="29">
        <v>1.0389999999999999</v>
      </c>
      <c r="S71" s="29">
        <v>1.0389999999999999</v>
      </c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</row>
    <row r="72" spans="1:32" s="3" customFormat="1" ht="15" customHeight="1">
      <c r="A72" s="13" t="s">
        <v>33</v>
      </c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:32" s="3" customFormat="1" ht="15" customHeight="1">
      <c r="A73" s="6" t="s">
        <v>52</v>
      </c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2" s="3" customFormat="1" ht="15" customHeight="1">
      <c r="A74" s="8" t="s">
        <v>53</v>
      </c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32" s="32" customFormat="1" ht="15" customHeight="1">
      <c r="A75" s="6" t="s">
        <v>59</v>
      </c>
    </row>
    <row r="76" spans="1:32" s="32" customFormat="1" ht="15" customHeight="1">
      <c r="A76" s="6" t="s">
        <v>60</v>
      </c>
    </row>
    <row r="77" spans="1:32" s="3" customFormat="1" ht="15" customHeight="1">
      <c r="A77" s="8" t="s">
        <v>62</v>
      </c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1:32" s="3" customFormat="1" ht="15" customHeight="1">
      <c r="A78" s="33" t="s">
        <v>54</v>
      </c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>
        <f>+ROUND(R9,4)</f>
        <v>0.95760000000000001</v>
      </c>
      <c r="S78" s="7">
        <f>+ROUND(S9,4)</f>
        <v>0.9536</v>
      </c>
      <c r="T78" s="7"/>
      <c r="U78" s="7"/>
    </row>
    <row r="79" spans="1:32" s="3" customFormat="1" ht="15" customHeight="1">
      <c r="A79" s="33" t="s">
        <v>55</v>
      </c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>
        <f>+ROUND(R10,4)</f>
        <v>0.96579999999999999</v>
      </c>
      <c r="S79" s="7">
        <f>+ROUND(S10,4)</f>
        <v>0.96179999999999999</v>
      </c>
      <c r="T79" s="7"/>
      <c r="U79" s="7"/>
    </row>
    <row r="80" spans="1:32" s="3" customFormat="1" ht="15" customHeight="1">
      <c r="A80" s="8" t="s">
        <v>97</v>
      </c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1:32" s="3" customFormat="1" ht="15" customHeight="1">
      <c r="A81" s="8" t="s">
        <v>63</v>
      </c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1:32" s="3" customFormat="1" ht="15" customHeight="1">
      <c r="A82" s="8" t="s">
        <v>58</v>
      </c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1:32" s="3" customFormat="1" ht="15" customHeight="1">
      <c r="A83" s="8" t="s">
        <v>56</v>
      </c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1:32" s="3" customFormat="1" ht="15" customHeight="1">
      <c r="A84" s="8" t="s">
        <v>57</v>
      </c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1:32" s="3" customFormat="1" ht="15" customHeight="1">
      <c r="A85" s="33" t="s">
        <v>64</v>
      </c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</row>
    <row r="86" spans="1:32" s="3" customFormat="1" ht="15" customHeight="1">
      <c r="A86" s="33" t="s">
        <v>65</v>
      </c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</row>
    <row r="87" spans="1:32" s="3" customFormat="1" ht="15" customHeight="1">
      <c r="A87" s="6" t="s">
        <v>66</v>
      </c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s="3" customFormat="1" ht="15" customHeight="1">
      <c r="A88" s="6" t="s">
        <v>61</v>
      </c>
      <c r="B88" s="5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s="3" customFormat="1" ht="15" customHeight="1">
      <c r="B89" s="5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s="3" customFormat="1" ht="15" customHeight="1">
      <c r="A90" s="4" t="s">
        <v>19</v>
      </c>
      <c r="B90" s="5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</row>
    <row r="91" spans="1:32" s="3" customFormat="1" ht="15" customHeight="1">
      <c r="A91" s="9" t="s">
        <v>50</v>
      </c>
      <c r="B91" s="5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s="3" customFormat="1" ht="15" customHeight="1">
      <c r="A92" s="9" t="s">
        <v>20</v>
      </c>
      <c r="B92" s="5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</row>
    <row r="93" spans="1:32" s="3" customFormat="1" ht="15" customHeight="1">
      <c r="A93" s="9" t="s">
        <v>68</v>
      </c>
      <c r="B93" s="5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</row>
    <row r="94" spans="1:32" s="3" customFormat="1" ht="15" customHeight="1">
      <c r="A94" s="9" t="s">
        <v>21</v>
      </c>
      <c r="B94" s="5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</row>
    <row r="95" spans="1:32" s="3" customFormat="1" ht="15" customHeight="1">
      <c r="A95" s="4"/>
      <c r="B95" s="5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</row>
    <row r="96" spans="1:32" s="32" customFormat="1" ht="10.199999999999999">
      <c r="A96" s="3"/>
      <c r="B96" s="3"/>
    </row>
  </sheetData>
  <mergeCells count="30">
    <mergeCell ref="A6:A7"/>
    <mergeCell ref="A9:A10"/>
    <mergeCell ref="A28:A29"/>
    <mergeCell ref="A30:A31"/>
    <mergeCell ref="A21:A22"/>
    <mergeCell ref="A15:A16"/>
    <mergeCell ref="A17:A18"/>
    <mergeCell ref="A32:A33"/>
    <mergeCell ref="A11:A12"/>
    <mergeCell ref="A13:A14"/>
    <mergeCell ref="A26:A27"/>
    <mergeCell ref="A19:A20"/>
    <mergeCell ref="A23:A25"/>
    <mergeCell ref="A58:A59"/>
    <mergeCell ref="A60:A61"/>
    <mergeCell ref="A46:A47"/>
    <mergeCell ref="A35:A36"/>
    <mergeCell ref="A37:A38"/>
    <mergeCell ref="A39:A40"/>
    <mergeCell ref="A42:A43"/>
    <mergeCell ref="A44:A45"/>
    <mergeCell ref="A50:A51"/>
    <mergeCell ref="A52:A53"/>
    <mergeCell ref="A54:A55"/>
    <mergeCell ref="A56:A57"/>
    <mergeCell ref="A62:A63"/>
    <mergeCell ref="A64:A65"/>
    <mergeCell ref="A66:A67"/>
    <mergeCell ref="A68:A69"/>
    <mergeCell ref="A70:A71"/>
  </mergeCells>
  <pageMargins left="0.19" right="0.75" top="0.39" bottom="1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4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3" sqref="C3"/>
    </sheetView>
  </sheetViews>
  <sheetFormatPr baseColWidth="10" defaultColWidth="11.58203125" defaultRowHeight="13.8" outlineLevelRow="1"/>
  <cols>
    <col min="1" max="1" width="25.75" style="10" customWidth="1"/>
    <col min="2" max="3" width="8.75" style="10" customWidth="1"/>
    <col min="4" max="16384" width="11.58203125" style="10"/>
  </cols>
  <sheetData>
    <row r="1" spans="1:6" s="19" customFormat="1" ht="18" customHeight="1">
      <c r="A1" s="14" t="s">
        <v>17</v>
      </c>
      <c r="B1" s="15"/>
      <c r="C1" s="16"/>
      <c r="D1" s="17"/>
      <c r="E1" s="18"/>
      <c r="F1" s="18"/>
    </row>
    <row r="2" spans="1:6" s="2" customFormat="1" ht="15" customHeight="1">
      <c r="A2" s="20" t="s">
        <v>49</v>
      </c>
      <c r="B2" s="21"/>
      <c r="C2" s="1"/>
      <c r="D2" s="22"/>
      <c r="E2" s="23"/>
      <c r="F2" s="23"/>
    </row>
    <row r="3" spans="1:6" s="11" customFormat="1" ht="15" customHeight="1">
      <c r="A3" s="24"/>
      <c r="B3" s="25" t="s">
        <v>0</v>
      </c>
      <c r="C3" s="26" t="s">
        <v>47</v>
      </c>
    </row>
    <row r="4" spans="1:6" ht="15" customHeight="1">
      <c r="A4" s="42" t="s">
        <v>1</v>
      </c>
      <c r="B4" s="28" t="s">
        <v>69</v>
      </c>
      <c r="C4" s="29">
        <v>0.96399999999999997</v>
      </c>
    </row>
    <row r="5" spans="1:6" ht="15" customHeight="1">
      <c r="A5" s="43"/>
      <c r="B5" s="28" t="s">
        <v>22</v>
      </c>
      <c r="C5" s="29">
        <v>0.96399999999999997</v>
      </c>
    </row>
    <row r="6" spans="1:6" ht="15" customHeight="1">
      <c r="A6" s="36" t="s">
        <v>98</v>
      </c>
      <c r="B6" s="30" t="s">
        <v>69</v>
      </c>
      <c r="C6" s="31">
        <v>0.39279999999999998</v>
      </c>
    </row>
    <row r="7" spans="1:6" ht="15" customHeight="1">
      <c r="A7" s="42" t="s">
        <v>99</v>
      </c>
      <c r="B7" s="28" t="s">
        <v>69</v>
      </c>
      <c r="C7" s="29">
        <v>0.83120000000000005</v>
      </c>
    </row>
    <row r="8" spans="1:6" ht="15" customHeight="1">
      <c r="A8" s="43"/>
      <c r="B8" s="28" t="s">
        <v>22</v>
      </c>
      <c r="C8" s="29">
        <v>0.95</v>
      </c>
    </row>
    <row r="9" spans="1:6" ht="15" customHeight="1">
      <c r="A9" s="44" t="s">
        <v>100</v>
      </c>
      <c r="B9" s="30" t="s">
        <v>69</v>
      </c>
      <c r="C9" s="31">
        <v>0.50660000000000005</v>
      </c>
    </row>
    <row r="10" spans="1:6" ht="15" customHeight="1">
      <c r="A10" s="45"/>
      <c r="B10" s="30" t="s">
        <v>22</v>
      </c>
      <c r="C10" s="31">
        <v>0.64</v>
      </c>
    </row>
    <row r="11" spans="1:6" ht="15" customHeight="1">
      <c r="A11" s="27" t="s">
        <v>3</v>
      </c>
      <c r="B11" s="28" t="s">
        <v>22</v>
      </c>
      <c r="C11" s="29">
        <v>0.75</v>
      </c>
    </row>
    <row r="12" spans="1:6" ht="15" customHeight="1">
      <c r="A12" s="36" t="s">
        <v>4</v>
      </c>
      <c r="B12" s="30" t="s">
        <v>22</v>
      </c>
      <c r="C12" s="31">
        <v>0.28499999999999998</v>
      </c>
    </row>
    <row r="13" spans="1:6" ht="15" customHeight="1">
      <c r="A13" s="27" t="s">
        <v>5</v>
      </c>
      <c r="B13" s="28" t="s">
        <v>22</v>
      </c>
      <c r="C13" s="29">
        <v>0.38</v>
      </c>
    </row>
    <row r="14" spans="1:6" ht="15" customHeight="1">
      <c r="A14" s="36" t="s">
        <v>101</v>
      </c>
      <c r="B14" s="30" t="s">
        <v>22</v>
      </c>
      <c r="C14" s="31">
        <v>0.37119999999999997</v>
      </c>
    </row>
    <row r="15" spans="1:6" ht="15" customHeight="1">
      <c r="A15" s="27" t="s">
        <v>25</v>
      </c>
      <c r="B15" s="28" t="s">
        <v>22</v>
      </c>
      <c r="C15" s="29">
        <v>0.68</v>
      </c>
    </row>
    <row r="16" spans="1:6" ht="15" customHeight="1">
      <c r="A16" s="36" t="s">
        <v>23</v>
      </c>
      <c r="B16" s="30" t="s">
        <v>22</v>
      </c>
      <c r="C16" s="31">
        <v>0.93859999999999999</v>
      </c>
    </row>
    <row r="17" spans="1:4" ht="15" customHeight="1">
      <c r="A17" s="27" t="s">
        <v>24</v>
      </c>
      <c r="B17" s="28" t="s">
        <v>22</v>
      </c>
      <c r="C17" s="29">
        <v>0.8</v>
      </c>
    </row>
    <row r="18" spans="1:4" ht="15" customHeight="1">
      <c r="A18" s="36" t="s">
        <v>7</v>
      </c>
      <c r="B18" s="30" t="s">
        <v>102</v>
      </c>
      <c r="C18" s="31">
        <v>1.1000000000000001</v>
      </c>
    </row>
    <row r="19" spans="1:4" s="12" customFormat="1" ht="15" customHeight="1">
      <c r="A19" s="27" t="s">
        <v>103</v>
      </c>
      <c r="B19" s="28" t="s">
        <v>102</v>
      </c>
      <c r="C19" s="29">
        <v>0.83</v>
      </c>
    </row>
    <row r="20" spans="1:4" ht="15" customHeight="1">
      <c r="A20" s="36" t="s">
        <v>104</v>
      </c>
      <c r="B20" s="30" t="s">
        <v>102</v>
      </c>
      <c r="C20" s="31">
        <v>0.24</v>
      </c>
      <c r="D20" s="12"/>
    </row>
    <row r="21" spans="1:4" s="12" customFormat="1" ht="15" customHeight="1">
      <c r="A21" s="27" t="s">
        <v>9</v>
      </c>
      <c r="B21" s="28" t="s">
        <v>22</v>
      </c>
      <c r="C21" s="29">
        <v>0.27</v>
      </c>
    </row>
    <row r="22" spans="1:4" ht="15" customHeight="1">
      <c r="A22" s="44" t="s">
        <v>10</v>
      </c>
      <c r="B22" s="30" t="s">
        <v>69</v>
      </c>
      <c r="C22" s="31">
        <v>0.90900000000000003</v>
      </c>
    </row>
    <row r="23" spans="1:4" ht="15" customHeight="1">
      <c r="A23" s="45"/>
      <c r="B23" s="30" t="s">
        <v>22</v>
      </c>
      <c r="C23" s="31">
        <v>1.01</v>
      </c>
    </row>
    <row r="24" spans="1:4" s="12" customFormat="1" ht="15" customHeight="1">
      <c r="A24" s="27" t="s">
        <v>105</v>
      </c>
      <c r="B24" s="28" t="s">
        <v>22</v>
      </c>
      <c r="C24" s="29">
        <v>0.36</v>
      </c>
    </row>
    <row r="25" spans="1:4" ht="15" customHeight="1" collapsed="1">
      <c r="A25" s="36" t="s">
        <v>106</v>
      </c>
      <c r="B25" s="30"/>
      <c r="C25" s="31"/>
      <c r="D25" s="12"/>
    </row>
    <row r="26" spans="1:4" s="11" customFormat="1" ht="15" hidden="1" customHeight="1" outlineLevel="1">
      <c r="A26" s="24"/>
      <c r="B26" s="25" t="s">
        <v>0</v>
      </c>
      <c r="C26" s="26" t="s">
        <v>47</v>
      </c>
    </row>
    <row r="27" spans="1:4" ht="15" hidden="1" customHeight="1" outlineLevel="1">
      <c r="A27" s="36" t="s">
        <v>8</v>
      </c>
      <c r="B27" s="30" t="s">
        <v>107</v>
      </c>
      <c r="C27" s="31">
        <v>0.41399999999999998</v>
      </c>
      <c r="D27" s="12"/>
    </row>
    <row r="28" spans="1:4" ht="15" hidden="1" customHeight="1" outlineLevel="1">
      <c r="A28" s="42" t="s">
        <v>30</v>
      </c>
      <c r="B28" s="28" t="s">
        <v>69</v>
      </c>
      <c r="C28" s="29">
        <v>0.77969999999999995</v>
      </c>
    </row>
    <row r="29" spans="1:4" ht="15" hidden="1" customHeight="1" outlineLevel="1">
      <c r="A29" s="43"/>
      <c r="B29" s="28" t="s">
        <v>22</v>
      </c>
      <c r="C29" s="29">
        <v>1.1299999999999999</v>
      </c>
    </row>
    <row r="30" spans="1:4" s="3" customFormat="1" ht="15" customHeight="1">
      <c r="A30" s="40" t="s">
        <v>33</v>
      </c>
      <c r="B30" s="5"/>
      <c r="C30" s="7"/>
    </row>
    <row r="31" spans="1:4" s="32" customFormat="1" ht="15" customHeight="1">
      <c r="A31" s="33" t="s">
        <v>42</v>
      </c>
    </row>
    <row r="32" spans="1:4" s="32" customFormat="1" ht="15" customHeight="1">
      <c r="A32" s="33" t="s">
        <v>43</v>
      </c>
    </row>
    <row r="33" spans="1:3" s="32" customFormat="1" ht="15" customHeight="1">
      <c r="A33" s="38" t="s">
        <v>44</v>
      </c>
    </row>
    <row r="34" spans="1:3" s="32" customFormat="1" ht="15" customHeight="1">
      <c r="A34" s="33" t="s">
        <v>51</v>
      </c>
      <c r="B34" s="39"/>
    </row>
    <row r="35" spans="1:3" s="32" customFormat="1" ht="15" customHeight="1">
      <c r="A35" s="6" t="s">
        <v>45</v>
      </c>
    </row>
    <row r="36" spans="1:3" s="32" customFormat="1" ht="15" customHeight="1">
      <c r="A36" s="6" t="s">
        <v>46</v>
      </c>
    </row>
    <row r="37" spans="1:3" s="3" customFormat="1" ht="15" customHeight="1">
      <c r="B37" s="5"/>
      <c r="C37" s="7"/>
    </row>
    <row r="38" spans="1:3" s="3" customFormat="1" ht="15" customHeight="1">
      <c r="A38" s="4" t="s">
        <v>19</v>
      </c>
      <c r="B38" s="5"/>
      <c r="C38" s="7"/>
    </row>
    <row r="39" spans="1:3" s="3" customFormat="1" ht="15" customHeight="1">
      <c r="A39" s="9" t="s">
        <v>50</v>
      </c>
      <c r="B39" s="5"/>
      <c r="C39" s="7"/>
    </row>
    <row r="40" spans="1:3" s="3" customFormat="1" ht="15" customHeight="1">
      <c r="A40" s="9" t="s">
        <v>20</v>
      </c>
      <c r="B40" s="5"/>
      <c r="C40" s="7"/>
    </row>
    <row r="41" spans="1:3" s="32" customFormat="1" ht="11.4">
      <c r="A41" s="9" t="s">
        <v>68</v>
      </c>
      <c r="B41" s="3"/>
    </row>
    <row r="42" spans="1:3" s="32" customFormat="1" ht="11.4">
      <c r="A42" s="9" t="s">
        <v>108</v>
      </c>
    </row>
    <row r="43" spans="1:3" s="3" customFormat="1" ht="15" customHeight="1">
      <c r="A43" s="9" t="s">
        <v>21</v>
      </c>
      <c r="B43" s="5"/>
      <c r="C43" s="7"/>
    </row>
    <row r="44" spans="1:3" s="32" customFormat="1" ht="10.199999999999999">
      <c r="A44" s="4"/>
    </row>
  </sheetData>
  <mergeCells count="5">
    <mergeCell ref="A22:A23"/>
    <mergeCell ref="A4:A5"/>
    <mergeCell ref="A7:A8"/>
    <mergeCell ref="A9:A10"/>
    <mergeCell ref="A28:A29"/>
  </mergeCells>
  <pageMargins left="0.19" right="0.75" top="0.39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FC_ponderados</vt:lpstr>
      <vt:lpstr>FC_variables</vt:lpstr>
      <vt:lpstr>FC_constantes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dcterms:created xsi:type="dcterms:W3CDTF">2007-06-01T13:58:52Z</dcterms:created>
  <dcterms:modified xsi:type="dcterms:W3CDTF">2026-08-17T12:54:18Z</dcterms:modified>
</cp:coreProperties>
</file>